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d.docs.live.net/8ceac650d6899c49/R. 18-07-006 Water Cost and Rate Tracker report/"/>
    </mc:Choice>
  </mc:AlternateContent>
  <xr:revisionPtr revIDLastSave="415" documentId="13_ncr:1_{13073FBF-C993-2344-8A2E-E69FD6F6D058}" xr6:coauthVersionLast="47" xr6:coauthVersionMax="47" xr10:uidLastSave="{3ABA5EBF-8271-41F5-B604-EA682270370F}"/>
  <bookViews>
    <workbookView xWindow="-108" yWindow="-108" windowWidth="23256" windowHeight="12456" activeTab="1" xr2:uid="{00000000-000D-0000-FFFF-FFFF00000000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8" calcMode="manual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9" l="1"/>
  <c r="E10" i="19" s="1"/>
  <c r="F10" i="19" s="1"/>
  <c r="D10" i="20"/>
  <c r="E10" i="20" s="1"/>
  <c r="F10" i="20" s="1"/>
  <c r="D10" i="18"/>
  <c r="E10" i="18" s="1"/>
  <c r="F10" i="18" s="1"/>
  <c r="F10" i="17"/>
  <c r="E10" i="17"/>
  <c r="D10" i="17"/>
  <c r="E5" i="9" l="1"/>
  <c r="D5" i="9"/>
  <c r="C5" i="9"/>
  <c r="Q31" i="12"/>
  <c r="Q30" i="12"/>
  <c r="Q6" i="12"/>
  <c r="A3" i="9" l="1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V9" i="8"/>
  <c r="HJ9" i="8"/>
  <c r="V9" i="8"/>
  <c r="V11" i="8" s="1"/>
  <c r="Q11" i="8"/>
  <c r="R11" i="8" s="1"/>
  <c r="CI9" i="8"/>
  <c r="DW9" i="8"/>
  <c r="BL9" i="8"/>
  <c r="CN9" i="8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FK9" i="8"/>
  <c r="FK11" i="8" s="1"/>
  <c r="FU9" i="8"/>
  <c r="FU11" i="8" s="1"/>
  <c r="GE9" i="8"/>
  <c r="GE11" i="8" s="1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BT11" i="8"/>
  <c r="BT12" i="8" s="1"/>
  <c r="CS11" i="8"/>
  <c r="BJ11" i="8"/>
  <c r="CX11" i="8"/>
  <c r="EL11" i="8"/>
  <c r="FZ11" i="8"/>
  <c r="DR11" i="8"/>
  <c r="BO11" i="8"/>
  <c r="CI11" i="8"/>
  <c r="DW11" i="8"/>
  <c r="EQ11" i="8"/>
  <c r="CN11" i="8"/>
  <c r="GK11" i="8" l="1"/>
  <c r="CT11" i="8"/>
  <c r="DM12" i="8"/>
  <c r="DN11" i="8"/>
  <c r="Q12" i="8"/>
  <c r="GP11" i="8"/>
  <c r="GQ11" i="8" s="1"/>
  <c r="GQ12" i="8" s="1"/>
  <c r="EW11" i="8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FC11" i="8"/>
  <c r="FC12" i="8" s="1"/>
  <c r="EW12" i="8"/>
  <c r="EX11" i="8"/>
  <c r="EX12" i="8" s="1"/>
  <c r="DD11" i="8"/>
  <c r="DC12" i="8"/>
  <c r="FG11" i="8"/>
  <c r="FF12" i="8"/>
  <c r="CY11" i="8"/>
  <c r="CX12" i="8"/>
  <c r="R12" i="8"/>
  <c r="S11" i="8"/>
  <c r="S12" i="8" s="1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DI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O11" i="8"/>
  <c r="DO12" i="8" s="1"/>
  <c r="DN12" i="8"/>
  <c r="EH12" i="8" l="1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H9" i="8"/>
  <c r="H11" i="8" s="1"/>
  <c r="H12" i="8" l="1"/>
  <c r="I9" i="8"/>
  <c r="I11" i="8" s="1"/>
  <c r="I12" i="8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</calcChain>
</file>

<file path=xl/sharedStrings.xml><?xml version="1.0" encoding="utf-8"?>
<sst xmlns="http://schemas.openxmlformats.org/spreadsheetml/2006/main" count="398" uniqueCount="66">
  <si>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</si>
  <si>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</si>
  <si>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</si>
  <si>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</si>
  <si>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</si>
  <si>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</si>
  <si>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</si>
  <si>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</si>
  <si>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</si>
  <si>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</si>
  <si>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</si>
  <si>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</si>
  <si>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</si>
  <si>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</si>
  <si>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</si>
  <si>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</si>
  <si>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B</t>
  </si>
  <si>
    <t>C</t>
  </si>
  <si>
    <t>D</t>
  </si>
  <si>
    <t>2023 Cost of Capital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</si>
  <si>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</si>
  <si>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</si>
  <si>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</si>
  <si>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</si>
  <si>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</si>
  <si>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</si>
  <si>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</si>
  <si>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</si>
  <si>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</si>
  <si>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</si>
  <si>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</si>
  <si>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</si>
  <si>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</si>
  <si>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</si>
  <si>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</si>
  <si>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</si>
  <si>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</si>
  <si>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</si>
  <si>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</si>
  <si>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</si>
  <si>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</si>
  <si>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</si>
  <si>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</si>
  <si>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</si>
  <si>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</si>
  <si>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</si>
  <si>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</si>
  <si>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</si>
  <si>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</si>
  <si>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</si>
  <si>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</si>
  <si>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</si>
  <si>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</si>
  <si>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</si>
  <si>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Total Company</t>
  </si>
  <si>
    <t>Existing</t>
  </si>
  <si>
    <t>New</t>
  </si>
  <si>
    <t>Pending</t>
  </si>
  <si>
    <t>A.23-05-002</t>
  </si>
  <si>
    <t>SUMMARY SHEET FOR RATEMAKING</t>
  </si>
  <si>
    <t>SUMMARY SHEET FOR RATEMAKING AREA</t>
  </si>
  <si>
    <t>GREAT OAKS WATER COMPANY</t>
  </si>
  <si>
    <t>Pending - Filed</t>
  </si>
  <si>
    <t>Pending - New Filing</t>
  </si>
  <si>
    <t>YE 2026</t>
  </si>
  <si>
    <t>Current Bill January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</si>
</sst>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  <numFmt numFmtId="166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7" xfId="1" applyNumberFormat="1" applyFon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66" fontId="0" fillId="0" borderId="19" xfId="0" applyNumberFormat="1" applyBorder="1" applyAlignment="1">
      <alignment horizontal="center"/>
    </xf>
    <xf numFmtId="166" fontId="0" fillId="0" borderId="8" xfId="0" applyNumberForma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showGridLines="0" zoomScaleNormal="100" zoomScaleSheetLayoutView="130" workbookViewId="0"/>
  </sheetViews>
  <sheetFormatPr defaultColWidth="8.77734375" defaultRowHeight="14.4" x14ac:dyDescent="0.3"/>
  <cols>
    <col min="9" max="9" width="11.33203125" customWidth="1"/>
  </cols>
  <sheetData>
    <row r="1" spans="1:1" x14ac:dyDescent="0.3">
      <c r="A1" s="2" t="s">
        <v>0</v>
      </c>
    </row>
    <row r="3" spans="1:1" x14ac:dyDescent="0.3">
      <c r="A3" s="2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14" spans="1:1" x14ac:dyDescent="0.3">
      <c r="A14" s="2" t="s">
        <v>4</v>
      </c>
    </row>
    <row r="15" spans="1:1" x14ac:dyDescent="0.3">
      <c r="A15" t="s">
        <v>41</v>
      </c>
    </row>
    <row r="16" spans="1:1" x14ac:dyDescent="0.3">
      <c r="A16" t="s">
        <v>5</v>
      </c>
    </row>
    <row r="17" spans="1:1" x14ac:dyDescent="0.3">
      <c r="A17" t="s">
        <v>6</v>
      </c>
    </row>
    <row r="18" spans="1:1" x14ac:dyDescent="0.3">
      <c r="A18" t="s">
        <v>7</v>
      </c>
    </row>
    <row r="19" spans="1:1" x14ac:dyDescent="0.3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S31"/>
  <sheetViews>
    <sheetView showGridLines="0" tabSelected="1" zoomScale="115" zoomScaleNormal="115" workbookViewId="0"/>
  </sheetViews>
  <sheetFormatPr defaultColWidth="8.77734375" defaultRowHeight="14.4" x14ac:dyDescent="0.3"/>
  <cols>
    <col min="1" max="1" width="3.77734375" customWidth="1"/>
    <col min="2" max="2" width="5.33203125" customWidth="1"/>
    <col min="3" max="3" width="12.77734375" customWidth="1"/>
    <col min="17" max="17" width="15.44140625" bestFit="1" customWidth="1"/>
    <col min="18" max="18" width="11.33203125" bestFit="1" customWidth="1"/>
    <col min="19" max="19" width="9.88671875" bestFit="1" customWidth="1"/>
  </cols>
  <sheetData>
    <row r="1" spans="1:17" x14ac:dyDescent="0.3">
      <c r="A1" t="s">
        <v>9</v>
      </c>
      <c r="Q1" s="1"/>
    </row>
    <row r="2" spans="1:17" x14ac:dyDescent="0.3">
      <c r="Q2" s="1" t="s">
        <v>10</v>
      </c>
    </row>
    <row r="3" spans="1:17" x14ac:dyDescent="0.3">
      <c r="Q3" s="1" t="s">
        <v>11</v>
      </c>
    </row>
    <row r="4" spans="1:17" x14ac:dyDescent="0.3">
      <c r="Q4" s="21"/>
    </row>
    <row r="5" spans="1:17" x14ac:dyDescent="0.3">
      <c r="A5">
        <v>1</v>
      </c>
      <c r="B5" s="22" t="s">
        <v>12</v>
      </c>
      <c r="Q5" s="23">
        <v>24831954</v>
      </c>
    </row>
    <row r="6" spans="1:17" x14ac:dyDescent="0.3">
      <c r="B6" s="24" t="s">
        <v>13</v>
      </c>
      <c r="C6" t="s">
        <v>14</v>
      </c>
      <c r="Q6" s="23">
        <f>Q5*0.01</f>
        <v>248319.54</v>
      </c>
    </row>
    <row r="7" spans="1:17" x14ac:dyDescent="0.3">
      <c r="B7" s="24"/>
      <c r="Q7" s="23"/>
    </row>
    <row r="8" spans="1:17" x14ac:dyDescent="0.3">
      <c r="A8">
        <v>2</v>
      </c>
      <c r="B8" s="22" t="s">
        <v>15</v>
      </c>
    </row>
    <row r="9" spans="1:17" x14ac:dyDescent="0.3">
      <c r="B9" s="25" t="s">
        <v>13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/>
    </row>
    <row r="10" spans="1:17" x14ac:dyDescent="0.3">
      <c r="B10" s="28" t="s">
        <v>16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7"/>
    </row>
    <row r="11" spans="1:17" x14ac:dyDescent="0.3">
      <c r="B11" s="28" t="s">
        <v>17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/>
    </row>
    <row r="12" spans="1:17" x14ac:dyDescent="0.3">
      <c r="B12" s="28" t="s">
        <v>18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</row>
    <row r="13" spans="1:17" x14ac:dyDescent="0.3">
      <c r="B13" s="28" t="s">
        <v>20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</row>
    <row r="14" spans="1:17" x14ac:dyDescent="0.3">
      <c r="B14" s="24" t="s">
        <v>21</v>
      </c>
    </row>
    <row r="16" spans="1:17" x14ac:dyDescent="0.3">
      <c r="A16">
        <v>3</v>
      </c>
      <c r="B16" s="29" t="s">
        <v>22</v>
      </c>
    </row>
    <row r="17" spans="1:19" x14ac:dyDescent="0.3">
      <c r="B17" s="30" t="s">
        <v>13</v>
      </c>
    </row>
    <row r="18" spans="1:19" x14ac:dyDescent="0.3">
      <c r="B18" s="30" t="s">
        <v>16</v>
      </c>
    </row>
    <row r="20" spans="1:19" x14ac:dyDescent="0.3">
      <c r="A20">
        <v>4</v>
      </c>
      <c r="B20" t="s">
        <v>23</v>
      </c>
    </row>
    <row r="21" spans="1:19" x14ac:dyDescent="0.3">
      <c r="B21" s="25" t="s">
        <v>13</v>
      </c>
      <c r="C21" s="26" t="s">
        <v>58</v>
      </c>
      <c r="D21" s="26" t="s">
        <v>19</v>
      </c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>
        <v>134415</v>
      </c>
    </row>
    <row r="22" spans="1:19" x14ac:dyDescent="0.3">
      <c r="B22" s="25" t="s">
        <v>16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9" x14ac:dyDescent="0.3">
      <c r="B23" s="25" t="s">
        <v>17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19" x14ac:dyDescent="0.3">
      <c r="B24" s="25" t="s">
        <v>18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19" x14ac:dyDescent="0.3">
      <c r="B25" s="30" t="s">
        <v>20</v>
      </c>
    </row>
    <row r="27" spans="1:19" ht="15" customHeight="1" x14ac:dyDescent="0.3">
      <c r="A27">
        <v>5</v>
      </c>
      <c r="B27" s="58" t="s">
        <v>24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</row>
    <row r="28" spans="1:19" x14ac:dyDescent="0.3">
      <c r="B28" s="30" t="s">
        <v>13</v>
      </c>
      <c r="C28" s="30" t="s">
        <v>25</v>
      </c>
      <c r="Q28" s="23">
        <v>22255961</v>
      </c>
    </row>
    <row r="29" spans="1:19" x14ac:dyDescent="0.3">
      <c r="B29" s="30" t="s">
        <v>16</v>
      </c>
      <c r="C29" s="30" t="s">
        <v>26</v>
      </c>
      <c r="Q29" s="23">
        <v>24831954</v>
      </c>
    </row>
    <row r="30" spans="1:19" x14ac:dyDescent="0.3">
      <c r="B30" s="30" t="s">
        <v>17</v>
      </c>
      <c r="C30" s="30" t="s">
        <v>27</v>
      </c>
      <c r="Q30" s="23">
        <f>+Q29+Q21</f>
        <v>24966369</v>
      </c>
      <c r="R30" s="23"/>
    </row>
    <row r="31" spans="1:19" x14ac:dyDescent="0.3">
      <c r="B31" s="30" t="s">
        <v>18</v>
      </c>
      <c r="C31" s="30" t="s">
        <v>64</v>
      </c>
      <c r="Q31" s="23">
        <f>+Q30</f>
        <v>24966369</v>
      </c>
      <c r="R31" s="23"/>
      <c r="S31" s="23"/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P12"/>
  <sheetViews>
    <sheetView workbookViewId="0"/>
  </sheetViews>
  <sheetFormatPr defaultColWidth="8.77734375" defaultRowHeight="14.4" x14ac:dyDescent="0.3"/>
  <cols>
    <col min="1" max="1" width="17.44140625" customWidth="1"/>
    <col min="2" max="4" width="12.44140625" customWidth="1"/>
    <col min="5" max="5" width="0.77734375" customWidth="1"/>
    <col min="6" max="6" width="17.44140625" customWidth="1"/>
    <col min="7" max="9" width="12.44140625" customWidth="1"/>
    <col min="10" max="10" width="0.77734375" customWidth="1"/>
    <col min="11" max="11" width="17.44140625" customWidth="1"/>
    <col min="12" max="14" width="12.44140625" customWidth="1"/>
    <col min="15" max="15" width="0.77734375" customWidth="1"/>
    <col min="16" max="16" width="17.44140625" customWidth="1"/>
    <col min="17" max="19" width="12.44140625" customWidth="1"/>
    <col min="20" max="20" width="0.77734375" customWidth="1"/>
    <col min="21" max="21" width="17.44140625" customWidth="1"/>
    <col min="22" max="24" width="12.44140625" customWidth="1"/>
    <col min="25" max="25" width="0.77734375" customWidth="1"/>
    <col min="26" max="26" width="17.44140625" customWidth="1"/>
    <col min="27" max="29" width="12.44140625" customWidth="1"/>
    <col min="30" max="30" width="0.77734375" customWidth="1"/>
    <col min="31" max="31" width="17.44140625" customWidth="1"/>
    <col min="32" max="34" width="12.44140625" customWidth="1"/>
    <col min="35" max="35" width="0.77734375" customWidth="1"/>
    <col min="36" max="36" width="17.44140625" customWidth="1"/>
    <col min="37" max="39" width="12.44140625" customWidth="1"/>
    <col min="40" max="40" width="0.77734375" customWidth="1"/>
    <col min="41" max="41" width="17.44140625" customWidth="1"/>
    <col min="42" max="44" width="12.44140625" customWidth="1"/>
    <col min="45" max="45" width="0.77734375" customWidth="1"/>
    <col min="46" max="46" width="17.44140625" customWidth="1"/>
    <col min="47" max="49" width="12.44140625" customWidth="1"/>
    <col min="50" max="50" width="0.77734375" customWidth="1"/>
    <col min="51" max="51" width="17.44140625" customWidth="1"/>
    <col min="52" max="54" width="12.44140625" customWidth="1"/>
    <col min="55" max="55" width="0.77734375" customWidth="1"/>
    <col min="56" max="56" width="17.44140625" customWidth="1"/>
    <col min="57" max="59" width="12.44140625" customWidth="1"/>
    <col min="60" max="60" width="0.77734375" customWidth="1"/>
    <col min="61" max="61" width="17.44140625" customWidth="1"/>
    <col min="62" max="64" width="12.44140625" customWidth="1"/>
    <col min="65" max="65" width="0.77734375" customWidth="1"/>
    <col min="66" max="66" width="17.44140625" customWidth="1"/>
    <col min="67" max="69" width="12.44140625" customWidth="1"/>
    <col min="70" max="70" width="0.77734375" customWidth="1"/>
    <col min="71" max="71" width="17.44140625" customWidth="1"/>
    <col min="72" max="74" width="12.44140625" customWidth="1"/>
    <col min="75" max="75" width="0.77734375" customWidth="1"/>
    <col min="76" max="76" width="17.44140625" customWidth="1"/>
    <col min="77" max="79" width="12.44140625" customWidth="1"/>
    <col min="80" max="80" width="0.77734375" customWidth="1"/>
    <col min="81" max="81" width="17.44140625" customWidth="1"/>
    <col min="82" max="84" width="12.44140625" customWidth="1"/>
    <col min="85" max="85" width="0.77734375" customWidth="1"/>
    <col min="86" max="86" width="17.44140625" customWidth="1"/>
    <col min="87" max="89" width="12.44140625" customWidth="1"/>
    <col min="90" max="90" width="0.77734375" customWidth="1"/>
    <col min="91" max="91" width="17.44140625" customWidth="1"/>
    <col min="92" max="94" width="12.44140625" customWidth="1"/>
    <col min="95" max="95" width="0.77734375" customWidth="1"/>
    <col min="96" max="96" width="17.44140625" customWidth="1"/>
    <col min="97" max="99" width="12.44140625" customWidth="1"/>
    <col min="100" max="100" width="0.77734375" customWidth="1"/>
    <col min="101" max="101" width="17.44140625" customWidth="1"/>
    <col min="102" max="104" width="12.44140625" customWidth="1"/>
    <col min="105" max="105" width="0.77734375" customWidth="1"/>
    <col min="106" max="106" width="17.44140625" customWidth="1"/>
    <col min="107" max="109" width="12.44140625" customWidth="1"/>
    <col min="110" max="110" width="0.77734375" customWidth="1"/>
    <col min="111" max="111" width="17.44140625" customWidth="1"/>
    <col min="112" max="114" width="12.44140625" customWidth="1"/>
    <col min="115" max="115" width="0.77734375" customWidth="1"/>
    <col min="116" max="116" width="17.44140625" customWidth="1"/>
    <col min="117" max="119" width="12.44140625" customWidth="1"/>
    <col min="120" max="120" width="0.77734375" customWidth="1"/>
    <col min="121" max="121" width="17.44140625" customWidth="1"/>
    <col min="122" max="124" width="12.44140625" customWidth="1"/>
    <col min="125" max="125" width="0.77734375" customWidth="1"/>
    <col min="126" max="126" width="17.44140625" customWidth="1"/>
    <col min="127" max="129" width="12.44140625" customWidth="1"/>
    <col min="130" max="130" width="0.77734375" customWidth="1"/>
    <col min="131" max="131" width="17.44140625" customWidth="1"/>
    <col min="132" max="134" width="12.44140625" customWidth="1"/>
    <col min="135" max="135" width="0.77734375" customWidth="1"/>
    <col min="136" max="136" width="17.44140625" customWidth="1"/>
    <col min="137" max="139" width="12.44140625" customWidth="1"/>
    <col min="140" max="140" width="0.77734375" customWidth="1"/>
    <col min="141" max="141" width="17.44140625" customWidth="1"/>
    <col min="142" max="144" width="12.44140625" customWidth="1"/>
    <col min="145" max="145" width="0.77734375" customWidth="1"/>
    <col min="146" max="146" width="17.44140625" customWidth="1"/>
    <col min="147" max="149" width="12.44140625" customWidth="1"/>
    <col min="150" max="150" width="0.77734375" customWidth="1"/>
    <col min="151" max="151" width="17.44140625" customWidth="1"/>
    <col min="152" max="154" width="12.44140625" customWidth="1"/>
    <col min="155" max="155" width="0.77734375" customWidth="1"/>
    <col min="156" max="156" width="17.44140625" customWidth="1"/>
    <col min="157" max="159" width="12.44140625" customWidth="1"/>
    <col min="160" max="160" width="0.77734375" customWidth="1"/>
    <col min="161" max="161" width="17.44140625" customWidth="1"/>
    <col min="162" max="164" width="12.44140625" customWidth="1"/>
    <col min="165" max="165" width="0.77734375" customWidth="1"/>
    <col min="166" max="166" width="17.44140625" customWidth="1"/>
    <col min="167" max="169" width="12.44140625" customWidth="1"/>
    <col min="170" max="170" width="0.77734375" customWidth="1"/>
    <col min="171" max="171" width="17.44140625" customWidth="1"/>
    <col min="172" max="174" width="12.44140625" customWidth="1"/>
    <col min="175" max="175" width="0.77734375" customWidth="1"/>
    <col min="176" max="176" width="17.44140625" customWidth="1"/>
    <col min="177" max="179" width="12.44140625" customWidth="1"/>
    <col min="180" max="180" width="0.77734375" customWidth="1"/>
    <col min="181" max="181" width="17.44140625" customWidth="1"/>
    <col min="182" max="184" width="12.44140625" customWidth="1"/>
    <col min="185" max="185" width="0.77734375" customWidth="1"/>
    <col min="186" max="186" width="17.44140625" customWidth="1"/>
    <col min="187" max="189" width="12.44140625" customWidth="1"/>
    <col min="190" max="190" width="0.77734375" customWidth="1"/>
    <col min="191" max="191" width="17.44140625" customWidth="1"/>
    <col min="192" max="194" width="12.44140625" customWidth="1"/>
    <col min="195" max="195" width="0.77734375" customWidth="1"/>
    <col min="196" max="196" width="17.44140625" customWidth="1"/>
    <col min="197" max="199" width="12.44140625" customWidth="1"/>
    <col min="200" max="200" width="0.77734375" customWidth="1"/>
    <col min="201" max="201" width="17.44140625" customWidth="1"/>
    <col min="202" max="204" width="12.44140625" customWidth="1"/>
    <col min="205" max="205" width="0.77734375" customWidth="1"/>
    <col min="206" max="206" width="17.44140625" customWidth="1"/>
    <col min="207" max="209" width="12.44140625" customWidth="1"/>
    <col min="210" max="210" width="0.77734375" customWidth="1"/>
    <col min="211" max="211" width="17.44140625" customWidth="1"/>
    <col min="212" max="214" width="12.44140625" customWidth="1"/>
    <col min="215" max="215" width="0.77734375" customWidth="1"/>
    <col min="216" max="216" width="17.44140625" customWidth="1"/>
    <col min="217" max="219" width="12.44140625" customWidth="1"/>
    <col min="220" max="220" width="0.77734375" customWidth="1"/>
    <col min="221" max="221" width="17.44140625" customWidth="1"/>
    <col min="222" max="224" width="12.44140625" customWidth="1"/>
  </cols>
  <sheetData>
    <row r="2" spans="1:224" ht="16.2" thickBot="1" x14ac:dyDescent="0.35">
      <c r="A2" s="62" t="s">
        <v>28</v>
      </c>
      <c r="B2" s="62"/>
      <c r="C2" s="62"/>
      <c r="D2" s="62"/>
      <c r="F2" s="62" t="s">
        <v>29</v>
      </c>
      <c r="G2" s="62"/>
      <c r="H2" s="62"/>
      <c r="I2" s="62"/>
      <c r="K2" s="62" t="s">
        <v>30</v>
      </c>
      <c r="L2" s="62"/>
      <c r="M2" s="62"/>
      <c r="N2" s="62"/>
      <c r="P2" s="62" t="s">
        <v>31</v>
      </c>
      <c r="Q2" s="62"/>
      <c r="R2" s="62"/>
      <c r="S2" s="62"/>
      <c r="U2" s="62" t="s">
        <v>32</v>
      </c>
      <c r="V2" s="62"/>
      <c r="W2" s="62"/>
      <c r="X2" s="62"/>
      <c r="Z2" s="62" t="s">
        <v>33</v>
      </c>
      <c r="AA2" s="62"/>
      <c r="AB2" s="62"/>
      <c r="AC2" s="62"/>
      <c r="AE2" s="62" t="s">
        <v>33</v>
      </c>
      <c r="AF2" s="62"/>
      <c r="AG2" s="62"/>
      <c r="AH2" s="62"/>
      <c r="AJ2" s="62" t="s">
        <v>33</v>
      </c>
      <c r="AK2" s="62"/>
      <c r="AL2" s="62"/>
      <c r="AM2" s="62"/>
      <c r="AO2" s="62" t="s">
        <v>33</v>
      </c>
      <c r="AP2" s="62"/>
      <c r="AQ2" s="62"/>
      <c r="AR2" s="62"/>
      <c r="AT2" s="62" t="s">
        <v>33</v>
      </c>
      <c r="AU2" s="62"/>
      <c r="AV2" s="62"/>
      <c r="AW2" s="62"/>
      <c r="AY2" s="62" t="s">
        <v>33</v>
      </c>
      <c r="AZ2" s="62"/>
      <c r="BA2" s="62"/>
      <c r="BB2" s="62"/>
      <c r="BD2" s="62" t="s">
        <v>33</v>
      </c>
      <c r="BE2" s="62"/>
      <c r="BF2" s="62"/>
      <c r="BG2" s="62"/>
      <c r="BI2" s="62" t="s">
        <v>33</v>
      </c>
      <c r="BJ2" s="62"/>
      <c r="BK2" s="62"/>
      <c r="BL2" s="62"/>
      <c r="BN2" s="62" t="s">
        <v>33</v>
      </c>
      <c r="BO2" s="62"/>
      <c r="BP2" s="62"/>
      <c r="BQ2" s="62"/>
      <c r="BS2" s="62" t="s">
        <v>33</v>
      </c>
      <c r="BT2" s="62"/>
      <c r="BU2" s="62"/>
      <c r="BV2" s="62"/>
      <c r="BX2" s="62" t="s">
        <v>33</v>
      </c>
      <c r="BY2" s="62"/>
      <c r="BZ2" s="62"/>
      <c r="CA2" s="62"/>
      <c r="CC2" s="62" t="s">
        <v>33</v>
      </c>
      <c r="CD2" s="62"/>
      <c r="CE2" s="62"/>
      <c r="CF2" s="62"/>
      <c r="CH2" s="62" t="s">
        <v>33</v>
      </c>
      <c r="CI2" s="62"/>
      <c r="CJ2" s="62"/>
      <c r="CK2" s="62"/>
      <c r="CM2" s="62" t="s">
        <v>33</v>
      </c>
      <c r="CN2" s="62"/>
      <c r="CO2" s="62"/>
      <c r="CP2" s="62"/>
      <c r="CR2" s="62" t="s">
        <v>33</v>
      </c>
      <c r="CS2" s="62"/>
      <c r="CT2" s="62"/>
      <c r="CU2" s="62"/>
      <c r="CW2" s="62" t="s">
        <v>33</v>
      </c>
      <c r="CX2" s="62"/>
      <c r="CY2" s="62"/>
      <c r="CZ2" s="62"/>
      <c r="DB2" s="62" t="s">
        <v>33</v>
      </c>
      <c r="DC2" s="62"/>
      <c r="DD2" s="62"/>
      <c r="DE2" s="62"/>
      <c r="DG2" s="62" t="s">
        <v>33</v>
      </c>
      <c r="DH2" s="62"/>
      <c r="DI2" s="62"/>
      <c r="DJ2" s="62"/>
      <c r="DL2" s="62" t="s">
        <v>33</v>
      </c>
      <c r="DM2" s="62"/>
      <c r="DN2" s="62"/>
      <c r="DO2" s="62"/>
      <c r="DQ2" s="62" t="s">
        <v>33</v>
      </c>
      <c r="DR2" s="62"/>
      <c r="DS2" s="62"/>
      <c r="DT2" s="62"/>
      <c r="DV2" s="62" t="s">
        <v>33</v>
      </c>
      <c r="DW2" s="62"/>
      <c r="DX2" s="62"/>
      <c r="DY2" s="62"/>
      <c r="EA2" s="62" t="s">
        <v>33</v>
      </c>
      <c r="EB2" s="62"/>
      <c r="EC2" s="62"/>
      <c r="ED2" s="62"/>
      <c r="EF2" s="62" t="s">
        <v>33</v>
      </c>
      <c r="EG2" s="62"/>
      <c r="EH2" s="62"/>
      <c r="EI2" s="62"/>
      <c r="EK2" s="62" t="s">
        <v>33</v>
      </c>
      <c r="EL2" s="62"/>
      <c r="EM2" s="62"/>
      <c r="EN2" s="62"/>
      <c r="EP2" s="62" t="s">
        <v>33</v>
      </c>
      <c r="EQ2" s="62"/>
      <c r="ER2" s="62"/>
      <c r="ES2" s="62"/>
      <c r="EU2" s="62" t="s">
        <v>33</v>
      </c>
      <c r="EV2" s="62"/>
      <c r="EW2" s="62"/>
      <c r="EX2" s="62"/>
      <c r="EZ2" s="62" t="s">
        <v>33</v>
      </c>
      <c r="FA2" s="62"/>
      <c r="FB2" s="62"/>
      <c r="FC2" s="62"/>
      <c r="FE2" s="62" t="s">
        <v>33</v>
      </c>
      <c r="FF2" s="62"/>
      <c r="FG2" s="62"/>
      <c r="FH2" s="62"/>
      <c r="FJ2" s="62" t="s">
        <v>33</v>
      </c>
      <c r="FK2" s="62"/>
      <c r="FL2" s="62"/>
      <c r="FM2" s="62"/>
      <c r="FO2" s="62" t="s">
        <v>33</v>
      </c>
      <c r="FP2" s="62"/>
      <c r="FQ2" s="62"/>
      <c r="FR2" s="62"/>
      <c r="FT2" s="62" t="s">
        <v>33</v>
      </c>
      <c r="FU2" s="62"/>
      <c r="FV2" s="62"/>
      <c r="FW2" s="62"/>
      <c r="FY2" s="62" t="s">
        <v>33</v>
      </c>
      <c r="FZ2" s="62"/>
      <c r="GA2" s="62"/>
      <c r="GB2" s="62"/>
      <c r="GD2" s="62" t="s">
        <v>33</v>
      </c>
      <c r="GE2" s="62"/>
      <c r="GF2" s="62"/>
      <c r="GG2" s="62"/>
      <c r="GI2" s="62" t="s">
        <v>33</v>
      </c>
      <c r="GJ2" s="62"/>
      <c r="GK2" s="62"/>
      <c r="GL2" s="62"/>
      <c r="GN2" s="62" t="s">
        <v>33</v>
      </c>
      <c r="GO2" s="62"/>
      <c r="GP2" s="62"/>
      <c r="GQ2" s="62"/>
      <c r="GS2" s="62" t="s">
        <v>33</v>
      </c>
      <c r="GT2" s="62"/>
      <c r="GU2" s="62"/>
      <c r="GV2" s="62"/>
      <c r="GX2" s="62" t="s">
        <v>33</v>
      </c>
      <c r="GY2" s="62"/>
      <c r="GZ2" s="62"/>
      <c r="HA2" s="62"/>
      <c r="HC2" s="62" t="s">
        <v>33</v>
      </c>
      <c r="HD2" s="62"/>
      <c r="HE2" s="62"/>
      <c r="HF2" s="62"/>
      <c r="HH2" s="62" t="s">
        <v>33</v>
      </c>
      <c r="HI2" s="62"/>
      <c r="HJ2" s="62"/>
      <c r="HK2" s="62"/>
      <c r="HM2" s="62" t="s">
        <v>33</v>
      </c>
      <c r="HN2" s="62"/>
      <c r="HO2" s="62"/>
      <c r="HP2" s="62"/>
    </row>
    <row r="3" spans="1:224" s="20" customFormat="1" ht="28.8" x14ac:dyDescent="0.3">
      <c r="A3" s="16" t="s">
        <v>40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40</v>
      </c>
      <c r="G3" s="17" t="e">
        <v>#REF!</v>
      </c>
      <c r="H3" s="18"/>
      <c r="I3" s="19"/>
      <c r="K3" s="16" t="s">
        <v>40</v>
      </c>
      <c r="L3" s="17" t="e">
        <v>#REF!</v>
      </c>
      <c r="M3" s="18"/>
      <c r="N3" s="19"/>
      <c r="P3" s="16" t="s">
        <v>40</v>
      </c>
      <c r="Q3" s="17" t="e">
        <v>#REF!</v>
      </c>
      <c r="R3" s="18"/>
      <c r="S3" s="19"/>
      <c r="U3" s="16" t="s">
        <v>39</v>
      </c>
      <c r="V3" s="17">
        <v>1050000</v>
      </c>
      <c r="W3" s="18"/>
      <c r="X3" s="19"/>
      <c r="Z3" s="16" t="s">
        <v>40</v>
      </c>
      <c r="AA3" s="17" t="e">
        <v>#REF!</v>
      </c>
      <c r="AB3" s="18"/>
      <c r="AC3" s="19"/>
      <c r="AE3" s="16" t="s">
        <v>40</v>
      </c>
      <c r="AF3" s="17" t="e">
        <v>#REF!</v>
      </c>
      <c r="AG3" s="18"/>
      <c r="AH3" s="19"/>
      <c r="AJ3" s="16" t="s">
        <v>40</v>
      </c>
      <c r="AK3" s="17" t="e">
        <v>#REF!</v>
      </c>
      <c r="AL3" s="18"/>
      <c r="AM3" s="19"/>
      <c r="AO3" s="16" t="s">
        <v>40</v>
      </c>
      <c r="AP3" s="17" t="e">
        <v>#REF!</v>
      </c>
      <c r="AQ3" s="18"/>
      <c r="AR3" s="19"/>
      <c r="AT3" s="16" t="s">
        <v>40</v>
      </c>
      <c r="AU3" s="17" t="e">
        <v>#REF!</v>
      </c>
      <c r="AV3" s="18"/>
      <c r="AW3" s="19"/>
      <c r="AY3" s="16" t="s">
        <v>40</v>
      </c>
      <c r="AZ3" s="17" t="e">
        <v>#REF!</v>
      </c>
      <c r="BA3" s="18"/>
      <c r="BB3" s="19"/>
      <c r="BD3" s="16" t="s">
        <v>40</v>
      </c>
      <c r="BE3" s="17" t="e">
        <v>#REF!</v>
      </c>
      <c r="BF3" s="18"/>
      <c r="BG3" s="19"/>
      <c r="BI3" s="16" t="s">
        <v>40</v>
      </c>
      <c r="BJ3" s="17" t="e">
        <v>#REF!</v>
      </c>
      <c r="BK3" s="18"/>
      <c r="BL3" s="19"/>
      <c r="BN3" s="16" t="s">
        <v>40</v>
      </c>
      <c r="BO3" s="17" t="e">
        <v>#REF!</v>
      </c>
      <c r="BP3" s="18"/>
      <c r="BQ3" s="19"/>
      <c r="BS3" s="16" t="s">
        <v>40</v>
      </c>
      <c r="BT3" s="17" t="e">
        <v>#REF!</v>
      </c>
      <c r="BU3" s="18"/>
      <c r="BV3" s="19"/>
      <c r="BX3" s="16" t="s">
        <v>40</v>
      </c>
      <c r="BY3" s="17" t="e">
        <v>#REF!</v>
      </c>
      <c r="BZ3" s="18"/>
      <c r="CA3" s="19"/>
      <c r="CC3" s="16" t="s">
        <v>40</v>
      </c>
      <c r="CD3" s="17" t="e">
        <v>#REF!</v>
      </c>
      <c r="CE3" s="18"/>
      <c r="CF3" s="19"/>
      <c r="CH3" s="16" t="s">
        <v>40</v>
      </c>
      <c r="CI3" s="17" t="e">
        <v>#REF!</v>
      </c>
      <c r="CJ3" s="18"/>
      <c r="CK3" s="19"/>
      <c r="CM3" s="16" t="s">
        <v>40</v>
      </c>
      <c r="CN3" s="17" t="e">
        <v>#REF!</v>
      </c>
      <c r="CO3" s="18"/>
      <c r="CP3" s="19"/>
      <c r="CR3" s="16" t="s">
        <v>40</v>
      </c>
      <c r="CS3" s="17" t="e">
        <v>#REF!</v>
      </c>
      <c r="CT3" s="18"/>
      <c r="CU3" s="19"/>
      <c r="CW3" s="16" t="s">
        <v>40</v>
      </c>
      <c r="CX3" s="17" t="e">
        <v>#REF!</v>
      </c>
      <c r="CY3" s="18"/>
      <c r="CZ3" s="19"/>
      <c r="DB3" s="16" t="s">
        <v>40</v>
      </c>
      <c r="DC3" s="17" t="e">
        <v>#REF!</v>
      </c>
      <c r="DD3" s="18"/>
      <c r="DE3" s="19"/>
      <c r="DG3" s="16" t="s">
        <v>40</v>
      </c>
      <c r="DH3" s="17" t="e">
        <v>#REF!</v>
      </c>
      <c r="DI3" s="18"/>
      <c r="DJ3" s="19"/>
      <c r="DL3" s="16" t="s">
        <v>40</v>
      </c>
      <c r="DM3" s="17" t="e">
        <v>#REF!</v>
      </c>
      <c r="DN3" s="18"/>
      <c r="DO3" s="19"/>
      <c r="DQ3" s="16" t="s">
        <v>40</v>
      </c>
      <c r="DR3" s="17" t="e">
        <v>#REF!</v>
      </c>
      <c r="DS3" s="18"/>
      <c r="DT3" s="19"/>
      <c r="DV3" s="16" t="s">
        <v>40</v>
      </c>
      <c r="DW3" s="17" t="e">
        <v>#REF!</v>
      </c>
      <c r="DX3" s="18"/>
      <c r="DY3" s="19"/>
      <c r="EA3" s="16" t="s">
        <v>40</v>
      </c>
      <c r="EB3" s="17" t="e">
        <v>#REF!</v>
      </c>
      <c r="EC3" s="18"/>
      <c r="ED3" s="19"/>
      <c r="EF3" s="16" t="s">
        <v>40</v>
      </c>
      <c r="EG3" s="17" t="e">
        <v>#REF!</v>
      </c>
      <c r="EH3" s="18"/>
      <c r="EI3" s="19"/>
      <c r="EK3" s="16" t="s">
        <v>40</v>
      </c>
      <c r="EL3" s="17" t="e">
        <v>#REF!</v>
      </c>
      <c r="EM3" s="18"/>
      <c r="EN3" s="19"/>
      <c r="EP3" s="16" t="s">
        <v>40</v>
      </c>
      <c r="EQ3" s="17" t="e">
        <v>#REF!</v>
      </c>
      <c r="ER3" s="18"/>
      <c r="ES3" s="19"/>
      <c r="EU3" s="16" t="s">
        <v>40</v>
      </c>
      <c r="EV3" s="17" t="e">
        <v>#REF!</v>
      </c>
      <c r="EW3" s="18"/>
      <c r="EX3" s="19"/>
      <c r="EZ3" s="16" t="s">
        <v>40</v>
      </c>
      <c r="FA3" s="17" t="e">
        <v>#REF!</v>
      </c>
      <c r="FB3" s="18"/>
      <c r="FC3" s="19"/>
      <c r="FE3" s="16" t="s">
        <v>40</v>
      </c>
      <c r="FF3" s="17" t="e">
        <v>#REF!</v>
      </c>
      <c r="FG3" s="18"/>
      <c r="FH3" s="19"/>
      <c r="FJ3" s="16" t="s">
        <v>40</v>
      </c>
      <c r="FK3" s="17" t="e">
        <v>#REF!</v>
      </c>
      <c r="FL3" s="18"/>
      <c r="FM3" s="19"/>
      <c r="FO3" s="16" t="s">
        <v>40</v>
      </c>
      <c r="FP3" s="17" t="e">
        <v>#REF!</v>
      </c>
      <c r="FQ3" s="18"/>
      <c r="FR3" s="19"/>
      <c r="FT3" s="16" t="s">
        <v>40</v>
      </c>
      <c r="FU3" s="17" t="e">
        <v>#REF!</v>
      </c>
      <c r="FV3" s="18"/>
      <c r="FW3" s="19"/>
      <c r="FY3" s="16" t="s">
        <v>40</v>
      </c>
      <c r="FZ3" s="17" t="e">
        <v>#REF!</v>
      </c>
      <c r="GA3" s="18"/>
      <c r="GB3" s="19"/>
      <c r="GD3" s="16" t="s">
        <v>40</v>
      </c>
      <c r="GE3" s="17" t="e">
        <v>#REF!</v>
      </c>
      <c r="GF3" s="18"/>
      <c r="GG3" s="19"/>
      <c r="GI3" s="16" t="s">
        <v>40</v>
      </c>
      <c r="GJ3" s="17" t="e">
        <v>#REF!</v>
      </c>
      <c r="GK3" s="18"/>
      <c r="GL3" s="19"/>
      <c r="GN3" s="16" t="s">
        <v>40</v>
      </c>
      <c r="GO3" s="17" t="e">
        <v>#REF!</v>
      </c>
      <c r="GP3" s="18"/>
      <c r="GQ3" s="19"/>
      <c r="GS3" s="16" t="s">
        <v>40</v>
      </c>
      <c r="GT3" s="17" t="e">
        <v>#REF!</v>
      </c>
      <c r="GU3" s="18"/>
      <c r="GV3" s="19"/>
      <c r="GX3" s="16" t="s">
        <v>40</v>
      </c>
      <c r="GY3" s="17" t="e">
        <v>#REF!</v>
      </c>
      <c r="GZ3" s="18"/>
      <c r="HA3" s="19"/>
      <c r="HC3" s="16" t="s">
        <v>40</v>
      </c>
      <c r="HD3" s="17" t="e">
        <v>#REF!</v>
      </c>
      <c r="HE3" s="18"/>
      <c r="HF3" s="19"/>
      <c r="HH3" s="16" t="s">
        <v>40</v>
      </c>
      <c r="HI3" s="17" t="e">
        <v>#REF!</v>
      </c>
      <c r="HJ3" s="18"/>
      <c r="HK3" s="19"/>
      <c r="HM3" s="16" t="s">
        <v>40</v>
      </c>
      <c r="HN3" s="17" t="e">
        <v>#REF!</v>
      </c>
      <c r="HO3" s="18"/>
      <c r="HP3" s="19"/>
    </row>
    <row r="4" spans="1:224" x14ac:dyDescent="0.3">
      <c r="A4" s="3"/>
      <c r="B4" s="60" t="s">
        <v>34</v>
      </c>
      <c r="C4" s="60"/>
      <c r="D4" s="61"/>
      <c r="F4" s="3"/>
      <c r="G4" s="60" t="s">
        <v>34</v>
      </c>
      <c r="H4" s="60"/>
      <c r="I4" s="61"/>
      <c r="K4" s="3"/>
      <c r="L4" s="60" t="s">
        <v>34</v>
      </c>
      <c r="M4" s="60"/>
      <c r="N4" s="61"/>
      <c r="P4" s="3"/>
      <c r="Q4" s="60" t="s">
        <v>34</v>
      </c>
      <c r="R4" s="60"/>
      <c r="S4" s="61"/>
      <c r="U4" s="3"/>
      <c r="V4" s="60" t="s">
        <v>34</v>
      </c>
      <c r="W4" s="60"/>
      <c r="X4" s="61"/>
      <c r="Z4" s="3"/>
      <c r="AA4" s="60" t="s">
        <v>34</v>
      </c>
      <c r="AB4" s="60"/>
      <c r="AC4" s="61"/>
      <c r="AE4" s="3"/>
      <c r="AF4" s="60" t="s">
        <v>34</v>
      </c>
      <c r="AG4" s="60"/>
      <c r="AH4" s="61"/>
      <c r="AJ4" s="3"/>
      <c r="AK4" s="60" t="s">
        <v>34</v>
      </c>
      <c r="AL4" s="60"/>
      <c r="AM4" s="61"/>
      <c r="AO4" s="3"/>
      <c r="AP4" s="60" t="s">
        <v>34</v>
      </c>
      <c r="AQ4" s="60"/>
      <c r="AR4" s="61"/>
      <c r="AT4" s="3"/>
      <c r="AU4" s="60" t="s">
        <v>34</v>
      </c>
      <c r="AV4" s="60"/>
      <c r="AW4" s="61"/>
      <c r="AY4" s="3"/>
      <c r="AZ4" s="60" t="s">
        <v>34</v>
      </c>
      <c r="BA4" s="60"/>
      <c r="BB4" s="61"/>
      <c r="BD4" s="3"/>
      <c r="BE4" s="60" t="s">
        <v>34</v>
      </c>
      <c r="BF4" s="60"/>
      <c r="BG4" s="61"/>
      <c r="BI4" s="3"/>
      <c r="BJ4" s="60" t="s">
        <v>34</v>
      </c>
      <c r="BK4" s="60"/>
      <c r="BL4" s="61"/>
      <c r="BN4" s="3"/>
      <c r="BO4" s="60" t="s">
        <v>34</v>
      </c>
      <c r="BP4" s="60"/>
      <c r="BQ4" s="61"/>
      <c r="BS4" s="3"/>
      <c r="BT4" s="60" t="s">
        <v>34</v>
      </c>
      <c r="BU4" s="60"/>
      <c r="BV4" s="61"/>
      <c r="BX4" s="3"/>
      <c r="BY4" s="60" t="s">
        <v>34</v>
      </c>
      <c r="BZ4" s="60"/>
      <c r="CA4" s="61"/>
      <c r="CC4" s="3"/>
      <c r="CD4" s="60" t="s">
        <v>34</v>
      </c>
      <c r="CE4" s="60"/>
      <c r="CF4" s="61"/>
      <c r="CH4" s="3"/>
      <c r="CI4" s="60" t="s">
        <v>34</v>
      </c>
      <c r="CJ4" s="60"/>
      <c r="CK4" s="61"/>
      <c r="CM4" s="3"/>
      <c r="CN4" s="60" t="s">
        <v>34</v>
      </c>
      <c r="CO4" s="60"/>
      <c r="CP4" s="61"/>
      <c r="CR4" s="3"/>
      <c r="CS4" s="60" t="s">
        <v>34</v>
      </c>
      <c r="CT4" s="60"/>
      <c r="CU4" s="61"/>
      <c r="CW4" s="3"/>
      <c r="CX4" s="60" t="s">
        <v>34</v>
      </c>
      <c r="CY4" s="60"/>
      <c r="CZ4" s="61"/>
      <c r="DB4" s="3"/>
      <c r="DC4" s="60" t="s">
        <v>34</v>
      </c>
      <c r="DD4" s="60"/>
      <c r="DE4" s="61"/>
      <c r="DG4" s="3"/>
      <c r="DH4" s="60" t="s">
        <v>34</v>
      </c>
      <c r="DI4" s="60"/>
      <c r="DJ4" s="61"/>
      <c r="DL4" s="3"/>
      <c r="DM4" s="60" t="s">
        <v>34</v>
      </c>
      <c r="DN4" s="60"/>
      <c r="DO4" s="61"/>
      <c r="DQ4" s="3"/>
      <c r="DR4" s="60" t="s">
        <v>34</v>
      </c>
      <c r="DS4" s="60"/>
      <c r="DT4" s="61"/>
      <c r="DV4" s="3"/>
      <c r="DW4" s="60" t="s">
        <v>34</v>
      </c>
      <c r="DX4" s="60"/>
      <c r="DY4" s="61"/>
      <c r="EA4" s="3"/>
      <c r="EB4" s="60" t="s">
        <v>34</v>
      </c>
      <c r="EC4" s="60"/>
      <c r="ED4" s="61"/>
      <c r="EF4" s="3"/>
      <c r="EG4" s="60" t="s">
        <v>34</v>
      </c>
      <c r="EH4" s="60"/>
      <c r="EI4" s="61"/>
      <c r="EK4" s="3"/>
      <c r="EL4" s="60" t="s">
        <v>34</v>
      </c>
      <c r="EM4" s="60"/>
      <c r="EN4" s="61"/>
      <c r="EP4" s="3"/>
      <c r="EQ4" s="60" t="s">
        <v>34</v>
      </c>
      <c r="ER4" s="60"/>
      <c r="ES4" s="61"/>
      <c r="EU4" s="3"/>
      <c r="EV4" s="60" t="s">
        <v>34</v>
      </c>
      <c r="EW4" s="60"/>
      <c r="EX4" s="61"/>
      <c r="EZ4" s="3"/>
      <c r="FA4" s="60" t="s">
        <v>34</v>
      </c>
      <c r="FB4" s="60"/>
      <c r="FC4" s="61"/>
      <c r="FE4" s="3"/>
      <c r="FF4" s="60" t="s">
        <v>34</v>
      </c>
      <c r="FG4" s="60"/>
      <c r="FH4" s="61"/>
      <c r="FJ4" s="3"/>
      <c r="FK4" s="60" t="s">
        <v>34</v>
      </c>
      <c r="FL4" s="60"/>
      <c r="FM4" s="61"/>
      <c r="FO4" s="3"/>
      <c r="FP4" s="60" t="s">
        <v>34</v>
      </c>
      <c r="FQ4" s="60"/>
      <c r="FR4" s="61"/>
      <c r="FT4" s="3"/>
      <c r="FU4" s="60" t="s">
        <v>34</v>
      </c>
      <c r="FV4" s="60"/>
      <c r="FW4" s="61"/>
      <c r="FY4" s="3"/>
      <c r="FZ4" s="60" t="s">
        <v>34</v>
      </c>
      <c r="GA4" s="60"/>
      <c r="GB4" s="61"/>
      <c r="GD4" s="3"/>
      <c r="GE4" s="60" t="s">
        <v>34</v>
      </c>
      <c r="GF4" s="60"/>
      <c r="GG4" s="61"/>
      <c r="GI4" s="3"/>
      <c r="GJ4" s="60" t="s">
        <v>34</v>
      </c>
      <c r="GK4" s="60"/>
      <c r="GL4" s="61"/>
      <c r="GN4" s="3"/>
      <c r="GO4" s="60" t="s">
        <v>34</v>
      </c>
      <c r="GP4" s="60"/>
      <c r="GQ4" s="61"/>
      <c r="GS4" s="3"/>
      <c r="GT4" s="60" t="s">
        <v>34</v>
      </c>
      <c r="GU4" s="60"/>
      <c r="GV4" s="61"/>
      <c r="GX4" s="3"/>
      <c r="GY4" s="60" t="s">
        <v>34</v>
      </c>
      <c r="GZ4" s="60"/>
      <c r="HA4" s="61"/>
      <c r="HC4" s="3"/>
      <c r="HD4" s="60" t="s">
        <v>34</v>
      </c>
      <c r="HE4" s="60"/>
      <c r="HF4" s="61"/>
      <c r="HH4" s="3"/>
      <c r="HI4" s="60" t="s">
        <v>34</v>
      </c>
      <c r="HJ4" s="60"/>
      <c r="HK4" s="61"/>
      <c r="HM4" s="3"/>
      <c r="HN4" s="60" t="s">
        <v>34</v>
      </c>
      <c r="HO4" s="60"/>
      <c r="HP4" s="61"/>
    </row>
    <row r="5" spans="1:224" x14ac:dyDescent="0.3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>
        <v>2024</v>
      </c>
      <c r="M5" s="31">
        <v>2025</v>
      </c>
      <c r="N5" s="32">
        <v>2026</v>
      </c>
      <c r="P5" s="4"/>
      <c r="Q5" s="31">
        <v>2024</v>
      </c>
      <c r="R5" s="31">
        <v>2025</v>
      </c>
      <c r="S5" s="32">
        <v>2026</v>
      </c>
      <c r="U5" s="4"/>
      <c r="V5" s="31">
        <v>2023</v>
      </c>
      <c r="W5" s="31">
        <v>2024</v>
      </c>
      <c r="X5" s="32">
        <v>2025</v>
      </c>
      <c r="Z5" s="4"/>
      <c r="AA5" s="31">
        <v>2024</v>
      </c>
      <c r="AB5" s="31">
        <v>2025</v>
      </c>
      <c r="AC5" s="32">
        <v>2026</v>
      </c>
      <c r="AE5" s="4"/>
      <c r="AF5" s="31">
        <v>2024</v>
      </c>
      <c r="AG5" s="31">
        <v>2025</v>
      </c>
      <c r="AH5" s="32">
        <v>2026</v>
      </c>
      <c r="AJ5" s="4"/>
      <c r="AK5" s="31">
        <v>2024</v>
      </c>
      <c r="AL5" s="31">
        <v>2025</v>
      </c>
      <c r="AM5" s="32">
        <v>2026</v>
      </c>
      <c r="AO5" s="4"/>
      <c r="AP5" s="31">
        <v>2024</v>
      </c>
      <c r="AQ5" s="31">
        <v>2025</v>
      </c>
      <c r="AR5" s="32">
        <v>2026</v>
      </c>
      <c r="AT5" s="4"/>
      <c r="AU5" s="31">
        <v>2024</v>
      </c>
      <c r="AV5" s="31">
        <v>2025</v>
      </c>
      <c r="AW5" s="32">
        <v>2026</v>
      </c>
      <c r="AY5" s="4"/>
      <c r="AZ5" s="31">
        <v>2024</v>
      </c>
      <c r="BA5" s="31">
        <v>2025</v>
      </c>
      <c r="BB5" s="32">
        <v>2026</v>
      </c>
      <c r="BD5" s="4"/>
      <c r="BE5" s="31">
        <v>2024</v>
      </c>
      <c r="BF5" s="31">
        <v>2025</v>
      </c>
      <c r="BG5" s="32">
        <v>2026</v>
      </c>
      <c r="BI5" s="4"/>
      <c r="BJ5" s="31">
        <v>2024</v>
      </c>
      <c r="BK5" s="31">
        <v>2025</v>
      </c>
      <c r="BL5" s="32">
        <v>2026</v>
      </c>
      <c r="BN5" s="4"/>
      <c r="BO5" s="31">
        <v>2024</v>
      </c>
      <c r="BP5" s="31">
        <v>2025</v>
      </c>
      <c r="BQ5" s="32">
        <v>2026</v>
      </c>
      <c r="BS5" s="4"/>
      <c r="BT5" s="31">
        <v>2024</v>
      </c>
      <c r="BU5" s="31">
        <v>2025</v>
      </c>
      <c r="BV5" s="32">
        <v>2026</v>
      </c>
      <c r="BX5" s="4"/>
      <c r="BY5" s="31">
        <v>2024</v>
      </c>
      <c r="BZ5" s="31">
        <v>2025</v>
      </c>
      <c r="CA5" s="32">
        <v>2026</v>
      </c>
      <c r="CC5" s="4"/>
      <c r="CD5" s="31">
        <v>2024</v>
      </c>
      <c r="CE5" s="31">
        <v>2025</v>
      </c>
      <c r="CF5" s="32">
        <v>2026</v>
      </c>
      <c r="CH5" s="4"/>
      <c r="CI5" s="31">
        <v>2024</v>
      </c>
      <c r="CJ5" s="31">
        <v>2025</v>
      </c>
      <c r="CK5" s="32">
        <v>2026</v>
      </c>
      <c r="CM5" s="4"/>
      <c r="CN5" s="31">
        <v>2024</v>
      </c>
      <c r="CO5" s="31">
        <v>2025</v>
      </c>
      <c r="CP5" s="32">
        <v>2026</v>
      </c>
      <c r="CR5" s="4"/>
      <c r="CS5" s="31">
        <v>2024</v>
      </c>
      <c r="CT5" s="31">
        <v>2025</v>
      </c>
      <c r="CU5" s="32">
        <v>2026</v>
      </c>
      <c r="CW5" s="4"/>
      <c r="CX5" s="31">
        <v>2024</v>
      </c>
      <c r="CY5" s="31">
        <v>2025</v>
      </c>
      <c r="CZ5" s="32">
        <v>2026</v>
      </c>
      <c r="DB5" s="4"/>
      <c r="DC5" s="31">
        <v>2024</v>
      </c>
      <c r="DD5" s="31">
        <v>2025</v>
      </c>
      <c r="DE5" s="32">
        <v>2026</v>
      </c>
      <c r="DG5" s="4"/>
      <c r="DH5" s="31">
        <v>2024</v>
      </c>
      <c r="DI5" s="31">
        <v>2025</v>
      </c>
      <c r="DJ5" s="32">
        <v>2026</v>
      </c>
      <c r="DL5" s="4"/>
      <c r="DM5" s="31">
        <v>2024</v>
      </c>
      <c r="DN5" s="31">
        <v>2025</v>
      </c>
      <c r="DO5" s="32">
        <v>2026</v>
      </c>
      <c r="DQ5" s="4"/>
      <c r="DR5" s="31">
        <v>2024</v>
      </c>
      <c r="DS5" s="31">
        <v>2025</v>
      </c>
      <c r="DT5" s="32">
        <v>2026</v>
      </c>
      <c r="DV5" s="4"/>
      <c r="DW5" s="31">
        <v>2024</v>
      </c>
      <c r="DX5" s="31">
        <v>2025</v>
      </c>
      <c r="DY5" s="32">
        <v>2026</v>
      </c>
      <c r="EA5" s="4"/>
      <c r="EB5" s="31">
        <v>2024</v>
      </c>
      <c r="EC5" s="31">
        <v>2025</v>
      </c>
      <c r="ED5" s="32">
        <v>2026</v>
      </c>
      <c r="EF5" s="4"/>
      <c r="EG5" s="31">
        <v>2024</v>
      </c>
      <c r="EH5" s="31">
        <v>2025</v>
      </c>
      <c r="EI5" s="32">
        <v>2026</v>
      </c>
      <c r="EK5" s="4"/>
      <c r="EL5" s="31">
        <v>2024</v>
      </c>
      <c r="EM5" s="31">
        <v>2025</v>
      </c>
      <c r="EN5" s="32">
        <v>2026</v>
      </c>
      <c r="EP5" s="4"/>
      <c r="EQ5" s="31">
        <v>2024</v>
      </c>
      <c r="ER5" s="31">
        <v>2025</v>
      </c>
      <c r="ES5" s="32">
        <v>2026</v>
      </c>
      <c r="EU5" s="4"/>
      <c r="EV5" s="31">
        <v>2024</v>
      </c>
      <c r="EW5" s="31">
        <v>2025</v>
      </c>
      <c r="EX5" s="32">
        <v>2026</v>
      </c>
      <c r="EZ5" s="4"/>
      <c r="FA5" s="31">
        <v>2024</v>
      </c>
      <c r="FB5" s="31">
        <v>2025</v>
      </c>
      <c r="FC5" s="32">
        <v>2026</v>
      </c>
      <c r="FE5" s="4"/>
      <c r="FF5" s="31">
        <v>2024</v>
      </c>
      <c r="FG5" s="31">
        <v>2025</v>
      </c>
      <c r="FH5" s="32">
        <v>2026</v>
      </c>
      <c r="FJ5" s="4"/>
      <c r="FK5" s="31">
        <v>2024</v>
      </c>
      <c r="FL5" s="31">
        <v>2025</v>
      </c>
      <c r="FM5" s="32">
        <v>2026</v>
      </c>
      <c r="FO5" s="4"/>
      <c r="FP5" s="31">
        <v>2024</v>
      </c>
      <c r="FQ5" s="31">
        <v>2025</v>
      </c>
      <c r="FR5" s="32">
        <v>2026</v>
      </c>
      <c r="FT5" s="4"/>
      <c r="FU5" s="31">
        <v>2024</v>
      </c>
      <c r="FV5" s="31">
        <v>2025</v>
      </c>
      <c r="FW5" s="32">
        <v>2026</v>
      </c>
      <c r="FY5" s="4"/>
      <c r="FZ5" s="31">
        <v>2024</v>
      </c>
      <c r="GA5" s="31">
        <v>2025</v>
      </c>
      <c r="GB5" s="32">
        <v>2026</v>
      </c>
      <c r="GD5" s="4"/>
      <c r="GE5" s="31">
        <v>2024</v>
      </c>
      <c r="GF5" s="31">
        <v>2025</v>
      </c>
      <c r="GG5" s="32">
        <v>2026</v>
      </c>
      <c r="GI5" s="4"/>
      <c r="GJ5" s="31">
        <v>2024</v>
      </c>
      <c r="GK5" s="31">
        <v>2025</v>
      </c>
      <c r="GL5" s="32">
        <v>2026</v>
      </c>
      <c r="GN5" s="4"/>
      <c r="GO5" s="31">
        <v>2024</v>
      </c>
      <c r="GP5" s="31">
        <v>2025</v>
      </c>
      <c r="GQ5" s="32">
        <v>2026</v>
      </c>
      <c r="GS5" s="4"/>
      <c r="GT5" s="31">
        <v>2024</v>
      </c>
      <c r="GU5" s="31">
        <v>2025</v>
      </c>
      <c r="GV5" s="32">
        <v>2026</v>
      </c>
      <c r="GX5" s="4"/>
      <c r="GY5" s="31">
        <v>2024</v>
      </c>
      <c r="GZ5" s="31">
        <v>2025</v>
      </c>
      <c r="HA5" s="32">
        <v>2026</v>
      </c>
      <c r="HC5" s="4"/>
      <c r="HD5" s="31">
        <v>2024</v>
      </c>
      <c r="HE5" s="31">
        <v>2025</v>
      </c>
      <c r="HF5" s="32">
        <v>2026</v>
      </c>
      <c r="HH5" s="4"/>
      <c r="HI5" s="31">
        <v>2024</v>
      </c>
      <c r="HJ5" s="31">
        <v>2025</v>
      </c>
      <c r="HK5" s="32">
        <v>2026</v>
      </c>
      <c r="HM5" s="4"/>
      <c r="HN5" s="31">
        <v>2024</v>
      </c>
      <c r="HO5" s="31">
        <v>2025</v>
      </c>
      <c r="HP5" s="32">
        <v>2026</v>
      </c>
    </row>
    <row r="6" spans="1:224" ht="14.55" customHeight="1" x14ac:dyDescent="0.3">
      <c r="A6" s="5" t="s">
        <v>62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 t="str">
        <f>$A$6</f>
        <v>Pending - Filed</v>
      </c>
      <c r="G6" s="9" t="e">
        <v>#REF!</v>
      </c>
      <c r="H6" s="9" t="e">
        <v>#REF!</v>
      </c>
      <c r="I6" s="10" t="e">
        <v>#REF!</v>
      </c>
      <c r="K6" s="5" t="str">
        <f>$A$6</f>
        <v>Pending - Filed</v>
      </c>
      <c r="L6" s="9" t="e">
        <v>#REF!</v>
      </c>
      <c r="M6" s="9" t="e">
        <v>#REF!</v>
      </c>
      <c r="N6" s="10" t="e">
        <v>#REF!</v>
      </c>
      <c r="P6" s="5" t="str">
        <f>$A$6</f>
        <v>Pending - Filed</v>
      </c>
      <c r="Q6" s="9" t="e">
        <v>#REF!</v>
      </c>
      <c r="R6" s="9" t="e">
        <v>#REF!</v>
      </c>
      <c r="S6" s="10" t="e">
        <v>#REF!</v>
      </c>
      <c r="U6" s="5" t="str">
        <f>$A$6</f>
        <v>Pending - Filed</v>
      </c>
      <c r="V6" s="9">
        <v>-25000</v>
      </c>
      <c r="W6" s="9">
        <v>-15000</v>
      </c>
      <c r="X6" s="10">
        <v>0</v>
      </c>
      <c r="Z6" s="5" t="str">
        <f>$A$6</f>
        <v>Pending - Filed</v>
      </c>
      <c r="AA6" s="9" t="e">
        <v>#REF!</v>
      </c>
      <c r="AB6" s="9" t="e">
        <v>#REF!</v>
      </c>
      <c r="AC6" s="10" t="e">
        <v>#REF!</v>
      </c>
      <c r="AE6" s="5" t="str">
        <f>$A$6</f>
        <v>Pending - Filed</v>
      </c>
      <c r="AF6" s="9" t="e">
        <v>#REF!</v>
      </c>
      <c r="AG6" s="9" t="e">
        <v>#REF!</v>
      </c>
      <c r="AH6" s="10" t="e">
        <v>#REF!</v>
      </c>
      <c r="AJ6" s="5" t="str">
        <f>$A$6</f>
        <v>Pending - Filed</v>
      </c>
      <c r="AK6" s="9" t="e">
        <v>#REF!</v>
      </c>
      <c r="AL6" s="9" t="e">
        <v>#REF!</v>
      </c>
      <c r="AM6" s="10" t="e">
        <v>#REF!</v>
      </c>
      <c r="AO6" s="5" t="str">
        <f>$A$6</f>
        <v>Pending - Filed</v>
      </c>
      <c r="AP6" s="9" t="e">
        <v>#REF!</v>
      </c>
      <c r="AQ6" s="9" t="e">
        <v>#REF!</v>
      </c>
      <c r="AR6" s="10" t="e">
        <v>#REF!</v>
      </c>
      <c r="AT6" s="5" t="str">
        <f>$A$6</f>
        <v>Pending - Filed</v>
      </c>
      <c r="AU6" s="9" t="e">
        <v>#REF!</v>
      </c>
      <c r="AV6" s="9" t="e">
        <v>#REF!</v>
      </c>
      <c r="AW6" s="10" t="e">
        <v>#REF!</v>
      </c>
      <c r="AY6" s="5" t="str">
        <f>$A$6</f>
        <v>Pending - Filed</v>
      </c>
      <c r="AZ6" s="9" t="e">
        <v>#REF!</v>
      </c>
      <c r="BA6" s="9" t="e">
        <v>#REF!</v>
      </c>
      <c r="BB6" s="10" t="e">
        <v>#REF!</v>
      </c>
      <c r="BD6" s="5" t="str">
        <f>$A$6</f>
        <v>Pending - Filed</v>
      </c>
      <c r="BE6" s="9" t="e">
        <v>#REF!</v>
      </c>
      <c r="BF6" s="9" t="e">
        <v>#REF!</v>
      </c>
      <c r="BG6" s="10" t="e">
        <v>#REF!</v>
      </c>
      <c r="BI6" s="5" t="str">
        <f>$A$6</f>
        <v>Pending - Filed</v>
      </c>
      <c r="BJ6" s="9" t="e">
        <v>#REF!</v>
      </c>
      <c r="BK6" s="9" t="e">
        <v>#REF!</v>
      </c>
      <c r="BL6" s="10" t="e">
        <v>#REF!</v>
      </c>
      <c r="BN6" s="5" t="str">
        <f>$A$6</f>
        <v>Pending - Filed</v>
      </c>
      <c r="BO6" s="9" t="e">
        <v>#REF!</v>
      </c>
      <c r="BP6" s="9" t="e">
        <v>#REF!</v>
      </c>
      <c r="BQ6" s="10" t="e">
        <v>#REF!</v>
      </c>
      <c r="BS6" s="5" t="str">
        <f>$A$6</f>
        <v>Pending - Filed</v>
      </c>
      <c r="BT6" s="9" t="e">
        <v>#REF!</v>
      </c>
      <c r="BU6" s="9" t="e">
        <v>#REF!</v>
      </c>
      <c r="BV6" s="10" t="e">
        <v>#REF!</v>
      </c>
      <c r="BX6" s="5" t="str">
        <f>$A$6</f>
        <v>Pending - Filed</v>
      </c>
      <c r="BY6" s="9" t="e">
        <v>#REF!</v>
      </c>
      <c r="BZ6" s="9" t="e">
        <v>#REF!</v>
      </c>
      <c r="CA6" s="10" t="e">
        <v>#REF!</v>
      </c>
      <c r="CC6" s="5" t="str">
        <f>$A$6</f>
        <v>Pending - Filed</v>
      </c>
      <c r="CD6" s="9" t="e">
        <v>#REF!</v>
      </c>
      <c r="CE6" s="9" t="e">
        <v>#REF!</v>
      </c>
      <c r="CF6" s="10" t="e">
        <v>#REF!</v>
      </c>
      <c r="CH6" s="5" t="str">
        <f>$A$6</f>
        <v>Pending - Filed</v>
      </c>
      <c r="CI6" s="9" t="e">
        <v>#REF!</v>
      </c>
      <c r="CJ6" s="9" t="e">
        <v>#REF!</v>
      </c>
      <c r="CK6" s="10" t="e">
        <v>#REF!</v>
      </c>
      <c r="CM6" s="5" t="str">
        <f>$A$6</f>
        <v>Pending - Filed</v>
      </c>
      <c r="CN6" s="9" t="e">
        <v>#REF!</v>
      </c>
      <c r="CO6" s="9" t="e">
        <v>#REF!</v>
      </c>
      <c r="CP6" s="10" t="e">
        <v>#REF!</v>
      </c>
      <c r="CR6" s="5" t="str">
        <f>$A$6</f>
        <v>Pending - Filed</v>
      </c>
      <c r="CS6" s="9" t="e">
        <v>#REF!</v>
      </c>
      <c r="CT6" s="9" t="e">
        <v>#REF!</v>
      </c>
      <c r="CU6" s="10" t="e">
        <v>#REF!</v>
      </c>
      <c r="CW6" s="5" t="str">
        <f>$A$6</f>
        <v>Pending - Filed</v>
      </c>
      <c r="CX6" s="9" t="e">
        <v>#REF!</v>
      </c>
      <c r="CY6" s="9" t="e">
        <v>#REF!</v>
      </c>
      <c r="CZ6" s="10" t="e">
        <v>#REF!</v>
      </c>
      <c r="DB6" s="5" t="str">
        <f>$A$6</f>
        <v>Pending - Filed</v>
      </c>
      <c r="DC6" s="9" t="e">
        <v>#REF!</v>
      </c>
      <c r="DD6" s="9" t="e">
        <v>#REF!</v>
      </c>
      <c r="DE6" s="10" t="e">
        <v>#REF!</v>
      </c>
      <c r="DG6" s="5" t="str">
        <f>$A$6</f>
        <v>Pending - Filed</v>
      </c>
      <c r="DH6" s="9" t="e">
        <v>#REF!</v>
      </c>
      <c r="DI6" s="9" t="e">
        <v>#REF!</v>
      </c>
      <c r="DJ6" s="10" t="e">
        <v>#REF!</v>
      </c>
      <c r="DL6" s="5" t="str">
        <f>$A$6</f>
        <v>Pending - Filed</v>
      </c>
      <c r="DM6" s="9" t="e">
        <v>#REF!</v>
      </c>
      <c r="DN6" s="9" t="e">
        <v>#REF!</v>
      </c>
      <c r="DO6" s="10" t="e">
        <v>#REF!</v>
      </c>
      <c r="DQ6" s="5" t="str">
        <f>$A$6</f>
        <v>Pending - Filed</v>
      </c>
      <c r="DR6" s="9" t="e">
        <v>#REF!</v>
      </c>
      <c r="DS6" s="9" t="e">
        <v>#REF!</v>
      </c>
      <c r="DT6" s="10" t="e">
        <v>#REF!</v>
      </c>
      <c r="DV6" s="5" t="str">
        <f>$A$6</f>
        <v>Pending - Filed</v>
      </c>
      <c r="DW6" s="9" t="e">
        <v>#REF!</v>
      </c>
      <c r="DX6" s="9" t="e">
        <v>#REF!</v>
      </c>
      <c r="DY6" s="10" t="e">
        <v>#REF!</v>
      </c>
      <c r="EA6" s="5" t="str">
        <f>$A$6</f>
        <v>Pending - Filed</v>
      </c>
      <c r="EB6" s="9" t="e">
        <v>#REF!</v>
      </c>
      <c r="EC6" s="9" t="e">
        <v>#REF!</v>
      </c>
      <c r="ED6" s="10" t="e">
        <v>#REF!</v>
      </c>
      <c r="EF6" s="5" t="str">
        <f>$A$6</f>
        <v>Pending - Filed</v>
      </c>
      <c r="EG6" s="9" t="e">
        <v>#REF!</v>
      </c>
      <c r="EH6" s="9" t="e">
        <v>#REF!</v>
      </c>
      <c r="EI6" s="10" t="e">
        <v>#REF!</v>
      </c>
      <c r="EK6" s="5" t="str">
        <f>$A$6</f>
        <v>Pending - Filed</v>
      </c>
      <c r="EL6" s="9" t="e">
        <v>#REF!</v>
      </c>
      <c r="EM6" s="9" t="e">
        <v>#REF!</v>
      </c>
      <c r="EN6" s="10" t="e">
        <v>#REF!</v>
      </c>
      <c r="EP6" s="5" t="str">
        <f>$A$6</f>
        <v>Pending - Filed</v>
      </c>
      <c r="EQ6" s="9" t="e">
        <v>#REF!</v>
      </c>
      <c r="ER6" s="9" t="e">
        <v>#REF!</v>
      </c>
      <c r="ES6" s="10" t="e">
        <v>#REF!</v>
      </c>
      <c r="EU6" s="5" t="str">
        <f>$A$6</f>
        <v>Pending - Filed</v>
      </c>
      <c r="EV6" s="9" t="e">
        <v>#REF!</v>
      </c>
      <c r="EW6" s="9" t="e">
        <v>#REF!</v>
      </c>
      <c r="EX6" s="10" t="e">
        <v>#REF!</v>
      </c>
      <c r="EZ6" s="5" t="str">
        <f>$A$6</f>
        <v>Pending - Filed</v>
      </c>
      <c r="FA6" s="9" t="e">
        <v>#REF!</v>
      </c>
      <c r="FB6" s="9" t="e">
        <v>#REF!</v>
      </c>
      <c r="FC6" s="10" t="e">
        <v>#REF!</v>
      </c>
      <c r="FE6" s="5" t="str">
        <f>$A$6</f>
        <v>Pending - Filed</v>
      </c>
      <c r="FF6" s="9" t="e">
        <v>#REF!</v>
      </c>
      <c r="FG6" s="9" t="e">
        <v>#REF!</v>
      </c>
      <c r="FH6" s="10" t="e">
        <v>#REF!</v>
      </c>
      <c r="FJ6" s="5" t="str">
        <f>$A$6</f>
        <v>Pending - Filed</v>
      </c>
      <c r="FK6" s="9" t="e">
        <v>#REF!</v>
      </c>
      <c r="FL6" s="9" t="e">
        <v>#REF!</v>
      </c>
      <c r="FM6" s="10" t="e">
        <v>#REF!</v>
      </c>
      <c r="FO6" s="5" t="str">
        <f>$A$6</f>
        <v>Pending - Filed</v>
      </c>
      <c r="FP6" s="9" t="e">
        <v>#REF!</v>
      </c>
      <c r="FQ6" s="9" t="e">
        <v>#REF!</v>
      </c>
      <c r="FR6" s="10" t="e">
        <v>#REF!</v>
      </c>
      <c r="FT6" s="5" t="str">
        <f>$A$6</f>
        <v>Pending - Filed</v>
      </c>
      <c r="FU6" s="9" t="e">
        <v>#REF!</v>
      </c>
      <c r="FV6" s="9" t="e">
        <v>#REF!</v>
      </c>
      <c r="FW6" s="10" t="e">
        <v>#REF!</v>
      </c>
      <c r="FY6" s="5" t="str">
        <f>$A$6</f>
        <v>Pending - Filed</v>
      </c>
      <c r="FZ6" s="9" t="e">
        <v>#REF!</v>
      </c>
      <c r="GA6" s="9" t="e">
        <v>#REF!</v>
      </c>
      <c r="GB6" s="10" t="e">
        <v>#REF!</v>
      </c>
      <c r="GD6" s="5" t="str">
        <f>$A$6</f>
        <v>Pending - Filed</v>
      </c>
      <c r="GE6" s="9" t="e">
        <v>#REF!</v>
      </c>
      <c r="GF6" s="9" t="e">
        <v>#REF!</v>
      </c>
      <c r="GG6" s="10" t="e">
        <v>#REF!</v>
      </c>
      <c r="GI6" s="5" t="str">
        <f>$A$6</f>
        <v>Pending - Filed</v>
      </c>
      <c r="GJ6" s="9" t="e">
        <v>#REF!</v>
      </c>
      <c r="GK6" s="9" t="e">
        <v>#REF!</v>
      </c>
      <c r="GL6" s="10" t="e">
        <v>#REF!</v>
      </c>
      <c r="GN6" s="5" t="str">
        <f>$A$6</f>
        <v>Pending - Filed</v>
      </c>
      <c r="GO6" s="9" t="e">
        <v>#REF!</v>
      </c>
      <c r="GP6" s="9" t="e">
        <v>#REF!</v>
      </c>
      <c r="GQ6" s="10" t="e">
        <v>#REF!</v>
      </c>
      <c r="GS6" s="5" t="str">
        <f>$A$6</f>
        <v>Pending - Filed</v>
      </c>
      <c r="GT6" s="9" t="e">
        <v>#REF!</v>
      </c>
      <c r="GU6" s="9" t="e">
        <v>#REF!</v>
      </c>
      <c r="GV6" s="10" t="e">
        <v>#REF!</v>
      </c>
      <c r="GX6" s="5" t="str">
        <f>$A$6</f>
        <v>Pending - Filed</v>
      </c>
      <c r="GY6" s="9" t="e">
        <v>#REF!</v>
      </c>
      <c r="GZ6" s="9" t="e">
        <v>#REF!</v>
      </c>
      <c r="HA6" s="10" t="e">
        <v>#REF!</v>
      </c>
      <c r="HC6" s="5" t="str">
        <f>$A$6</f>
        <v>Pending - Filed</v>
      </c>
      <c r="HD6" s="9" t="e">
        <v>#REF!</v>
      </c>
      <c r="HE6" s="9" t="e">
        <v>#REF!</v>
      </c>
      <c r="HF6" s="10" t="e">
        <v>#REF!</v>
      </c>
      <c r="HH6" s="5" t="str">
        <f>$A$6</f>
        <v>Pending - Filed</v>
      </c>
      <c r="HI6" s="9" t="e">
        <v>#REF!</v>
      </c>
      <c r="HJ6" s="9" t="e">
        <v>#REF!</v>
      </c>
      <c r="HK6" s="10" t="e">
        <v>#REF!</v>
      </c>
      <c r="HM6" s="5" t="str">
        <f>$A$6</f>
        <v>Pending - Filed</v>
      </c>
      <c r="HN6" s="9" t="e">
        <v>#REF!</v>
      </c>
      <c r="HO6" s="9" t="e">
        <v>#REF!</v>
      </c>
      <c r="HP6" s="10" t="e">
        <v>#REF!</v>
      </c>
    </row>
    <row r="7" spans="1:224" ht="14.55" customHeight="1" x14ac:dyDescent="0.3">
      <c r="A7" s="5" t="s">
        <v>63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 t="str">
        <f>$A$7</f>
        <v>Pending - New Filing</v>
      </c>
      <c r="G7" s="9" t="e">
        <v>#REF!</v>
      </c>
      <c r="H7" s="9" t="e">
        <v>#REF!</v>
      </c>
      <c r="I7" s="10" t="e">
        <v>#REF!</v>
      </c>
      <c r="K7" s="5" t="str">
        <f>$A$7</f>
        <v>Pending - New Filing</v>
      </c>
      <c r="L7" s="9" t="e">
        <v>#REF!</v>
      </c>
      <c r="M7" s="9" t="e">
        <v>#REF!</v>
      </c>
      <c r="N7" s="10" t="e">
        <v>#REF!</v>
      </c>
      <c r="P7" s="5" t="str">
        <f>$A$7</f>
        <v>Pending - New Filing</v>
      </c>
      <c r="Q7" s="9" t="e">
        <v>#REF!</v>
      </c>
      <c r="R7" s="9" t="e">
        <v>#REF!</v>
      </c>
      <c r="S7" s="10" t="e">
        <v>#REF!</v>
      </c>
      <c r="U7" s="5" t="str">
        <f>$A$7</f>
        <v>Pending - New Filing</v>
      </c>
      <c r="V7" s="9">
        <v>0</v>
      </c>
      <c r="W7" s="9">
        <v>0</v>
      </c>
      <c r="X7" s="10">
        <v>0</v>
      </c>
      <c r="Z7" s="5" t="str">
        <f>$A$7</f>
        <v>Pending - New Filing</v>
      </c>
      <c r="AA7" s="9" t="e">
        <v>#REF!</v>
      </c>
      <c r="AB7" s="9" t="e">
        <v>#REF!</v>
      </c>
      <c r="AC7" s="10" t="e">
        <v>#REF!</v>
      </c>
      <c r="AE7" s="5" t="str">
        <f>$A$7</f>
        <v>Pending - New Filing</v>
      </c>
      <c r="AF7" s="9" t="e">
        <v>#REF!</v>
      </c>
      <c r="AG7" s="9" t="e">
        <v>#REF!</v>
      </c>
      <c r="AH7" s="10" t="e">
        <v>#REF!</v>
      </c>
      <c r="AJ7" s="5" t="str">
        <f>$A$7</f>
        <v>Pending - New Filing</v>
      </c>
      <c r="AK7" s="9" t="e">
        <v>#REF!</v>
      </c>
      <c r="AL7" s="9" t="e">
        <v>#REF!</v>
      </c>
      <c r="AM7" s="10" t="e">
        <v>#REF!</v>
      </c>
      <c r="AO7" s="5" t="str">
        <f>$A$7</f>
        <v>Pending - New Filing</v>
      </c>
      <c r="AP7" s="9" t="e">
        <v>#REF!</v>
      </c>
      <c r="AQ7" s="9" t="e">
        <v>#REF!</v>
      </c>
      <c r="AR7" s="10" t="e">
        <v>#REF!</v>
      </c>
      <c r="AT7" s="5" t="str">
        <f>$A$7</f>
        <v>Pending - New Filing</v>
      </c>
      <c r="AU7" s="9" t="e">
        <v>#REF!</v>
      </c>
      <c r="AV7" s="9" t="e">
        <v>#REF!</v>
      </c>
      <c r="AW7" s="10" t="e">
        <v>#REF!</v>
      </c>
      <c r="AY7" s="5" t="str">
        <f>$A$7</f>
        <v>Pending - New Filing</v>
      </c>
      <c r="AZ7" s="9" t="e">
        <v>#REF!</v>
      </c>
      <c r="BA7" s="9" t="e">
        <v>#REF!</v>
      </c>
      <c r="BB7" s="10" t="e">
        <v>#REF!</v>
      </c>
      <c r="BD7" s="5" t="str">
        <f>$A$7</f>
        <v>Pending - New Filing</v>
      </c>
      <c r="BE7" s="9" t="e">
        <v>#REF!</v>
      </c>
      <c r="BF7" s="9" t="e">
        <v>#REF!</v>
      </c>
      <c r="BG7" s="10" t="e">
        <v>#REF!</v>
      </c>
      <c r="BI7" s="5" t="str">
        <f>$A$7</f>
        <v>Pending - New Filing</v>
      </c>
      <c r="BJ7" s="9" t="e">
        <v>#REF!</v>
      </c>
      <c r="BK7" s="9" t="e">
        <v>#REF!</v>
      </c>
      <c r="BL7" s="10" t="e">
        <v>#REF!</v>
      </c>
      <c r="BN7" s="5" t="str">
        <f>$A$7</f>
        <v>Pending - New Filing</v>
      </c>
      <c r="BO7" s="9" t="e">
        <v>#REF!</v>
      </c>
      <c r="BP7" s="9" t="e">
        <v>#REF!</v>
      </c>
      <c r="BQ7" s="10" t="e">
        <v>#REF!</v>
      </c>
      <c r="BS7" s="5" t="str">
        <f>$A$7</f>
        <v>Pending - New Filing</v>
      </c>
      <c r="BT7" s="9" t="e">
        <v>#REF!</v>
      </c>
      <c r="BU7" s="9" t="e">
        <v>#REF!</v>
      </c>
      <c r="BV7" s="10" t="e">
        <v>#REF!</v>
      </c>
      <c r="BX7" s="5" t="str">
        <f>$A$7</f>
        <v>Pending - New Filing</v>
      </c>
      <c r="BY7" s="9" t="e">
        <v>#REF!</v>
      </c>
      <c r="BZ7" s="9" t="e">
        <v>#REF!</v>
      </c>
      <c r="CA7" s="10" t="e">
        <v>#REF!</v>
      </c>
      <c r="CC7" s="5" t="str">
        <f>$A$7</f>
        <v>Pending - New Filing</v>
      </c>
      <c r="CD7" s="9" t="e">
        <v>#REF!</v>
      </c>
      <c r="CE7" s="9" t="e">
        <v>#REF!</v>
      </c>
      <c r="CF7" s="10" t="e">
        <v>#REF!</v>
      </c>
      <c r="CH7" s="5" t="str">
        <f>$A$7</f>
        <v>Pending - New Filing</v>
      </c>
      <c r="CI7" s="9" t="e">
        <v>#REF!</v>
      </c>
      <c r="CJ7" s="9" t="e">
        <v>#REF!</v>
      </c>
      <c r="CK7" s="10" t="e">
        <v>#REF!</v>
      </c>
      <c r="CM7" s="5" t="str">
        <f>$A$7</f>
        <v>Pending - New Filing</v>
      </c>
      <c r="CN7" s="9" t="e">
        <v>#REF!</v>
      </c>
      <c r="CO7" s="9" t="e">
        <v>#REF!</v>
      </c>
      <c r="CP7" s="10" t="e">
        <v>#REF!</v>
      </c>
      <c r="CR7" s="5" t="str">
        <f>$A$7</f>
        <v>Pending - New Filing</v>
      </c>
      <c r="CS7" s="9" t="e">
        <v>#REF!</v>
      </c>
      <c r="CT7" s="9" t="e">
        <v>#REF!</v>
      </c>
      <c r="CU7" s="10" t="e">
        <v>#REF!</v>
      </c>
      <c r="CW7" s="5" t="str">
        <f>$A$7</f>
        <v>Pending - New Filing</v>
      </c>
      <c r="CX7" s="9" t="e">
        <v>#REF!</v>
      </c>
      <c r="CY7" s="9" t="e">
        <v>#REF!</v>
      </c>
      <c r="CZ7" s="10" t="e">
        <v>#REF!</v>
      </c>
      <c r="DB7" s="5" t="str">
        <f>$A$7</f>
        <v>Pending - New Filing</v>
      </c>
      <c r="DC7" s="9" t="e">
        <v>#REF!</v>
      </c>
      <c r="DD7" s="9" t="e">
        <v>#REF!</v>
      </c>
      <c r="DE7" s="10" t="e">
        <v>#REF!</v>
      </c>
      <c r="DG7" s="5" t="str">
        <f>$A$7</f>
        <v>Pending - New Filing</v>
      </c>
      <c r="DH7" s="9" t="e">
        <v>#REF!</v>
      </c>
      <c r="DI7" s="9" t="e">
        <v>#REF!</v>
      </c>
      <c r="DJ7" s="10" t="e">
        <v>#REF!</v>
      </c>
      <c r="DL7" s="5" t="str">
        <f>$A$7</f>
        <v>Pending - New Filing</v>
      </c>
      <c r="DM7" s="9" t="e">
        <v>#REF!</v>
      </c>
      <c r="DN7" s="9" t="e">
        <v>#REF!</v>
      </c>
      <c r="DO7" s="10" t="e">
        <v>#REF!</v>
      </c>
      <c r="DQ7" s="5" t="str">
        <f>$A$7</f>
        <v>Pending - New Filing</v>
      </c>
      <c r="DR7" s="9" t="e">
        <v>#REF!</v>
      </c>
      <c r="DS7" s="9" t="e">
        <v>#REF!</v>
      </c>
      <c r="DT7" s="10" t="e">
        <v>#REF!</v>
      </c>
      <c r="DV7" s="5" t="str">
        <f>$A$7</f>
        <v>Pending - New Filing</v>
      </c>
      <c r="DW7" s="9" t="e">
        <v>#REF!</v>
      </c>
      <c r="DX7" s="9" t="e">
        <v>#REF!</v>
      </c>
      <c r="DY7" s="10" t="e">
        <v>#REF!</v>
      </c>
      <c r="EA7" s="5" t="str">
        <f>$A$7</f>
        <v>Pending - New Filing</v>
      </c>
      <c r="EB7" s="9" t="e">
        <v>#REF!</v>
      </c>
      <c r="EC7" s="9" t="e">
        <v>#REF!</v>
      </c>
      <c r="ED7" s="10" t="e">
        <v>#REF!</v>
      </c>
      <c r="EF7" s="5" t="str">
        <f>$A$7</f>
        <v>Pending - New Filing</v>
      </c>
      <c r="EG7" s="9" t="e">
        <v>#REF!</v>
      </c>
      <c r="EH7" s="9" t="e">
        <v>#REF!</v>
      </c>
      <c r="EI7" s="10" t="e">
        <v>#REF!</v>
      </c>
      <c r="EK7" s="5" t="str">
        <f>$A$7</f>
        <v>Pending - New Filing</v>
      </c>
      <c r="EL7" s="9" t="e">
        <v>#REF!</v>
      </c>
      <c r="EM7" s="9" t="e">
        <v>#REF!</v>
      </c>
      <c r="EN7" s="10" t="e">
        <v>#REF!</v>
      </c>
      <c r="EP7" s="5" t="str">
        <f>$A$7</f>
        <v>Pending - New Filing</v>
      </c>
      <c r="EQ7" s="9" t="e">
        <v>#REF!</v>
      </c>
      <c r="ER7" s="9" t="e">
        <v>#REF!</v>
      </c>
      <c r="ES7" s="10" t="e">
        <v>#REF!</v>
      </c>
      <c r="EU7" s="5" t="str">
        <f>$A$7</f>
        <v>Pending - New Filing</v>
      </c>
      <c r="EV7" s="9" t="e">
        <v>#REF!</v>
      </c>
      <c r="EW7" s="9" t="e">
        <v>#REF!</v>
      </c>
      <c r="EX7" s="10" t="e">
        <v>#REF!</v>
      </c>
      <c r="EZ7" s="5" t="str">
        <f>$A$7</f>
        <v>Pending - New Filing</v>
      </c>
      <c r="FA7" s="9" t="e">
        <v>#REF!</v>
      </c>
      <c r="FB7" s="9" t="e">
        <v>#REF!</v>
      </c>
      <c r="FC7" s="10" t="e">
        <v>#REF!</v>
      </c>
      <c r="FE7" s="5" t="str">
        <f>$A$7</f>
        <v>Pending - New Filing</v>
      </c>
      <c r="FF7" s="9" t="e">
        <v>#REF!</v>
      </c>
      <c r="FG7" s="9" t="e">
        <v>#REF!</v>
      </c>
      <c r="FH7" s="10" t="e">
        <v>#REF!</v>
      </c>
      <c r="FJ7" s="5" t="str">
        <f>$A$7</f>
        <v>Pending - New Filing</v>
      </c>
      <c r="FK7" s="9" t="e">
        <v>#REF!</v>
      </c>
      <c r="FL7" s="9" t="e">
        <v>#REF!</v>
      </c>
      <c r="FM7" s="10" t="e">
        <v>#REF!</v>
      </c>
      <c r="FO7" s="5" t="str">
        <f>$A$7</f>
        <v>Pending - New Filing</v>
      </c>
      <c r="FP7" s="9" t="e">
        <v>#REF!</v>
      </c>
      <c r="FQ7" s="9" t="e">
        <v>#REF!</v>
      </c>
      <c r="FR7" s="10" t="e">
        <v>#REF!</v>
      </c>
      <c r="FT7" s="5" t="str">
        <f>$A$7</f>
        <v>Pending - New Filing</v>
      </c>
      <c r="FU7" s="9" t="e">
        <v>#REF!</v>
      </c>
      <c r="FV7" s="9" t="e">
        <v>#REF!</v>
      </c>
      <c r="FW7" s="10" t="e">
        <v>#REF!</v>
      </c>
      <c r="FY7" s="5" t="str">
        <f>$A$7</f>
        <v>Pending - New Filing</v>
      </c>
      <c r="FZ7" s="9" t="e">
        <v>#REF!</v>
      </c>
      <c r="GA7" s="9" t="e">
        <v>#REF!</v>
      </c>
      <c r="GB7" s="10" t="e">
        <v>#REF!</v>
      </c>
      <c r="GD7" s="5" t="str">
        <f>$A$7</f>
        <v>Pending - New Filing</v>
      </c>
      <c r="GE7" s="9" t="e">
        <v>#REF!</v>
      </c>
      <c r="GF7" s="9" t="e">
        <v>#REF!</v>
      </c>
      <c r="GG7" s="10" t="e">
        <v>#REF!</v>
      </c>
      <c r="GI7" s="5" t="str">
        <f>$A$7</f>
        <v>Pending - New Filing</v>
      </c>
      <c r="GJ7" s="9" t="e">
        <v>#REF!</v>
      </c>
      <c r="GK7" s="9" t="e">
        <v>#REF!</v>
      </c>
      <c r="GL7" s="10" t="e">
        <v>#REF!</v>
      </c>
      <c r="GN7" s="5" t="str">
        <f>$A$7</f>
        <v>Pending - New Filing</v>
      </c>
      <c r="GO7" s="9" t="e">
        <v>#REF!</v>
      </c>
      <c r="GP7" s="9" t="e">
        <v>#REF!</v>
      </c>
      <c r="GQ7" s="10" t="e">
        <v>#REF!</v>
      </c>
      <c r="GS7" s="5" t="str">
        <f>$A$7</f>
        <v>Pending - New Filing</v>
      </c>
      <c r="GT7" s="9" t="e">
        <v>#REF!</v>
      </c>
      <c r="GU7" s="9" t="e">
        <v>#REF!</v>
      </c>
      <c r="GV7" s="10" t="e">
        <v>#REF!</v>
      </c>
      <c r="GX7" s="5" t="str">
        <f>$A$7</f>
        <v>Pending - New Filing</v>
      </c>
      <c r="GY7" s="9" t="e">
        <v>#REF!</v>
      </c>
      <c r="GZ7" s="9" t="e">
        <v>#REF!</v>
      </c>
      <c r="HA7" s="10" t="e">
        <v>#REF!</v>
      </c>
      <c r="HC7" s="5" t="str">
        <f>$A$7</f>
        <v>Pending - New Filing</v>
      </c>
      <c r="HD7" s="9" t="e">
        <v>#REF!</v>
      </c>
      <c r="HE7" s="9" t="e">
        <v>#REF!</v>
      </c>
      <c r="HF7" s="10" t="e">
        <v>#REF!</v>
      </c>
      <c r="HH7" s="5" t="str">
        <f>$A$7</f>
        <v>Pending - New Filing</v>
      </c>
      <c r="HI7" s="9" t="e">
        <v>#REF!</v>
      </c>
      <c r="HJ7" s="9" t="e">
        <v>#REF!</v>
      </c>
      <c r="HK7" s="10" t="e">
        <v>#REF!</v>
      </c>
      <c r="HM7" s="5" t="str">
        <f>$A$7</f>
        <v>Pending - New Filing</v>
      </c>
      <c r="HN7" s="9" t="e">
        <v>#REF!</v>
      </c>
      <c r="HO7" s="9" t="e">
        <v>#REF!</v>
      </c>
      <c r="HP7" s="10" t="e">
        <v>#REF!</v>
      </c>
    </row>
    <row r="8" spans="1:224" ht="14.55" customHeight="1" x14ac:dyDescent="0.3">
      <c r="A8" s="5" t="s">
        <v>38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 t="str">
        <f>$A$8</f>
        <v>Anticipated</v>
      </c>
      <c r="G8" s="9" t="e">
        <v>#REF!</v>
      </c>
      <c r="H8" s="9" t="e">
        <v>#REF!</v>
      </c>
      <c r="I8" s="10" t="e">
        <v>#REF!</v>
      </c>
      <c r="K8" s="5" t="str">
        <f>$A$8</f>
        <v>Anticipated</v>
      </c>
      <c r="L8" s="9" t="e">
        <v>#REF!</v>
      </c>
      <c r="M8" s="9" t="e">
        <v>#REF!</v>
      </c>
      <c r="N8" s="10" t="e">
        <v>#REF!</v>
      </c>
      <c r="P8" s="5" t="str">
        <f>$A$8</f>
        <v>Anticipated</v>
      </c>
      <c r="Q8" s="9" t="e">
        <v>#REF!</v>
      </c>
      <c r="R8" s="9" t="e">
        <v>#REF!</v>
      </c>
      <c r="S8" s="10" t="e">
        <v>#REF!</v>
      </c>
      <c r="U8" s="5" t="str">
        <f>$A$8</f>
        <v>Anticipated</v>
      </c>
      <c r="V8" s="9">
        <v>0</v>
      </c>
      <c r="W8" s="9">
        <v>0</v>
      </c>
      <c r="X8" s="10">
        <v>0</v>
      </c>
      <c r="Z8" s="5" t="str">
        <f>$A$8</f>
        <v>Anticipated</v>
      </c>
      <c r="AA8" s="9" t="e">
        <v>#REF!</v>
      </c>
      <c r="AB8" s="9" t="e">
        <v>#REF!</v>
      </c>
      <c r="AC8" s="10" t="e">
        <v>#REF!</v>
      </c>
      <c r="AE8" s="5" t="str">
        <f>$A$8</f>
        <v>Anticipated</v>
      </c>
      <c r="AF8" s="9" t="e">
        <v>#REF!</v>
      </c>
      <c r="AG8" s="9" t="e">
        <v>#REF!</v>
      </c>
      <c r="AH8" s="10" t="e">
        <v>#REF!</v>
      </c>
      <c r="AJ8" s="5" t="str">
        <f>$A$8</f>
        <v>Anticipated</v>
      </c>
      <c r="AK8" s="9" t="e">
        <v>#REF!</v>
      </c>
      <c r="AL8" s="9" t="e">
        <v>#REF!</v>
      </c>
      <c r="AM8" s="10" t="e">
        <v>#REF!</v>
      </c>
      <c r="AO8" s="5" t="str">
        <f>$A$8</f>
        <v>Anticipated</v>
      </c>
      <c r="AP8" s="9" t="e">
        <v>#REF!</v>
      </c>
      <c r="AQ8" s="9" t="e">
        <v>#REF!</v>
      </c>
      <c r="AR8" s="10" t="e">
        <v>#REF!</v>
      </c>
      <c r="AT8" s="5" t="str">
        <f>$A$8</f>
        <v>Anticipated</v>
      </c>
      <c r="AU8" s="9" t="e">
        <v>#REF!</v>
      </c>
      <c r="AV8" s="9" t="e">
        <v>#REF!</v>
      </c>
      <c r="AW8" s="10" t="e">
        <v>#REF!</v>
      </c>
      <c r="AY8" s="5" t="str">
        <f>$A$8</f>
        <v>Anticipated</v>
      </c>
      <c r="AZ8" s="9" t="e">
        <v>#REF!</v>
      </c>
      <c r="BA8" s="9" t="e">
        <v>#REF!</v>
      </c>
      <c r="BB8" s="10" t="e">
        <v>#REF!</v>
      </c>
      <c r="BD8" s="5" t="str">
        <f>$A$8</f>
        <v>Anticipated</v>
      </c>
      <c r="BE8" s="9" t="e">
        <v>#REF!</v>
      </c>
      <c r="BF8" s="9" t="e">
        <v>#REF!</v>
      </c>
      <c r="BG8" s="10" t="e">
        <v>#REF!</v>
      </c>
      <c r="BI8" s="5" t="str">
        <f>$A$8</f>
        <v>Anticipated</v>
      </c>
      <c r="BJ8" s="9" t="e">
        <v>#REF!</v>
      </c>
      <c r="BK8" s="9" t="e">
        <v>#REF!</v>
      </c>
      <c r="BL8" s="10" t="e">
        <v>#REF!</v>
      </c>
      <c r="BN8" s="5" t="str">
        <f>$A$8</f>
        <v>Anticipated</v>
      </c>
      <c r="BO8" s="9" t="e">
        <v>#REF!</v>
      </c>
      <c r="BP8" s="9" t="e">
        <v>#REF!</v>
      </c>
      <c r="BQ8" s="10" t="e">
        <v>#REF!</v>
      </c>
      <c r="BS8" s="5" t="str">
        <f>$A$8</f>
        <v>Anticipated</v>
      </c>
      <c r="BT8" s="9" t="e">
        <v>#REF!</v>
      </c>
      <c r="BU8" s="9" t="e">
        <v>#REF!</v>
      </c>
      <c r="BV8" s="10" t="e">
        <v>#REF!</v>
      </c>
      <c r="BX8" s="5" t="str">
        <f>$A$8</f>
        <v>Anticipated</v>
      </c>
      <c r="BY8" s="9" t="e">
        <v>#REF!</v>
      </c>
      <c r="BZ8" s="9" t="e">
        <v>#REF!</v>
      </c>
      <c r="CA8" s="10" t="e">
        <v>#REF!</v>
      </c>
      <c r="CC8" s="5" t="str">
        <f>$A$8</f>
        <v>Anticipated</v>
      </c>
      <c r="CD8" s="9" t="e">
        <v>#REF!</v>
      </c>
      <c r="CE8" s="9" t="e">
        <v>#REF!</v>
      </c>
      <c r="CF8" s="10" t="e">
        <v>#REF!</v>
      </c>
      <c r="CH8" s="5" t="str">
        <f>$A$8</f>
        <v>Anticipated</v>
      </c>
      <c r="CI8" s="9" t="e">
        <v>#REF!</v>
      </c>
      <c r="CJ8" s="9" t="e">
        <v>#REF!</v>
      </c>
      <c r="CK8" s="10" t="e">
        <v>#REF!</v>
      </c>
      <c r="CM8" s="5" t="str">
        <f>$A$8</f>
        <v>Anticipated</v>
      </c>
      <c r="CN8" s="9" t="e">
        <v>#REF!</v>
      </c>
      <c r="CO8" s="9" t="e">
        <v>#REF!</v>
      </c>
      <c r="CP8" s="10" t="e">
        <v>#REF!</v>
      </c>
      <c r="CR8" s="5" t="str">
        <f>$A$8</f>
        <v>Anticipated</v>
      </c>
      <c r="CS8" s="9" t="e">
        <v>#REF!</v>
      </c>
      <c r="CT8" s="9" t="e">
        <v>#REF!</v>
      </c>
      <c r="CU8" s="10" t="e">
        <v>#REF!</v>
      </c>
      <c r="CW8" s="5" t="str">
        <f>$A$8</f>
        <v>Anticipated</v>
      </c>
      <c r="CX8" s="9" t="e">
        <v>#REF!</v>
      </c>
      <c r="CY8" s="9" t="e">
        <v>#REF!</v>
      </c>
      <c r="CZ8" s="10" t="e">
        <v>#REF!</v>
      </c>
      <c r="DB8" s="5" t="str">
        <f>$A$8</f>
        <v>Anticipated</v>
      </c>
      <c r="DC8" s="9" t="e">
        <v>#REF!</v>
      </c>
      <c r="DD8" s="9" t="e">
        <v>#REF!</v>
      </c>
      <c r="DE8" s="10" t="e">
        <v>#REF!</v>
      </c>
      <c r="DG8" s="5" t="str">
        <f>$A$8</f>
        <v>Anticipated</v>
      </c>
      <c r="DH8" s="9" t="e">
        <v>#REF!</v>
      </c>
      <c r="DI8" s="9" t="e">
        <v>#REF!</v>
      </c>
      <c r="DJ8" s="10" t="e">
        <v>#REF!</v>
      </c>
      <c r="DL8" s="5" t="str">
        <f>$A$8</f>
        <v>Anticipated</v>
      </c>
      <c r="DM8" s="9" t="e">
        <v>#REF!</v>
      </c>
      <c r="DN8" s="9" t="e">
        <v>#REF!</v>
      </c>
      <c r="DO8" s="10" t="e">
        <v>#REF!</v>
      </c>
      <c r="DQ8" s="5" t="str">
        <f>$A$8</f>
        <v>Anticipated</v>
      </c>
      <c r="DR8" s="9" t="e">
        <v>#REF!</v>
      </c>
      <c r="DS8" s="9" t="e">
        <v>#REF!</v>
      </c>
      <c r="DT8" s="10" t="e">
        <v>#REF!</v>
      </c>
      <c r="DV8" s="5" t="str">
        <f>$A$8</f>
        <v>Anticipated</v>
      </c>
      <c r="DW8" s="9" t="e">
        <v>#REF!</v>
      </c>
      <c r="DX8" s="9" t="e">
        <v>#REF!</v>
      </c>
      <c r="DY8" s="10" t="e">
        <v>#REF!</v>
      </c>
      <c r="EA8" s="5" t="str">
        <f>$A$8</f>
        <v>Anticipated</v>
      </c>
      <c r="EB8" s="9" t="e">
        <v>#REF!</v>
      </c>
      <c r="EC8" s="9" t="e">
        <v>#REF!</v>
      </c>
      <c r="ED8" s="10" t="e">
        <v>#REF!</v>
      </c>
      <c r="EF8" s="5" t="str">
        <f>$A$8</f>
        <v>Anticipated</v>
      </c>
      <c r="EG8" s="9" t="e">
        <v>#REF!</v>
      </c>
      <c r="EH8" s="9" t="e">
        <v>#REF!</v>
      </c>
      <c r="EI8" s="10" t="e">
        <v>#REF!</v>
      </c>
      <c r="EK8" s="5" t="str">
        <f>$A$8</f>
        <v>Anticipated</v>
      </c>
      <c r="EL8" s="9" t="e">
        <v>#REF!</v>
      </c>
      <c r="EM8" s="9" t="e">
        <v>#REF!</v>
      </c>
      <c r="EN8" s="10" t="e">
        <v>#REF!</v>
      </c>
      <c r="EP8" s="5" t="str">
        <f>$A$8</f>
        <v>Anticipated</v>
      </c>
      <c r="EQ8" s="9" t="e">
        <v>#REF!</v>
      </c>
      <c r="ER8" s="9" t="e">
        <v>#REF!</v>
      </c>
      <c r="ES8" s="10" t="e">
        <v>#REF!</v>
      </c>
      <c r="EU8" s="5" t="str">
        <f>$A$8</f>
        <v>Anticipated</v>
      </c>
      <c r="EV8" s="9" t="e">
        <v>#REF!</v>
      </c>
      <c r="EW8" s="9" t="e">
        <v>#REF!</v>
      </c>
      <c r="EX8" s="10" t="e">
        <v>#REF!</v>
      </c>
      <c r="EZ8" s="5" t="str">
        <f>$A$8</f>
        <v>Anticipated</v>
      </c>
      <c r="FA8" s="9" t="e">
        <v>#REF!</v>
      </c>
      <c r="FB8" s="9" t="e">
        <v>#REF!</v>
      </c>
      <c r="FC8" s="10" t="e">
        <v>#REF!</v>
      </c>
      <c r="FE8" s="5" t="str">
        <f>$A$8</f>
        <v>Anticipated</v>
      </c>
      <c r="FF8" s="9" t="e">
        <v>#REF!</v>
      </c>
      <c r="FG8" s="9" t="e">
        <v>#REF!</v>
      </c>
      <c r="FH8" s="10" t="e">
        <v>#REF!</v>
      </c>
      <c r="FJ8" s="5" t="str">
        <f>$A$8</f>
        <v>Anticipated</v>
      </c>
      <c r="FK8" s="9" t="e">
        <v>#REF!</v>
      </c>
      <c r="FL8" s="9" t="e">
        <v>#REF!</v>
      </c>
      <c r="FM8" s="10" t="e">
        <v>#REF!</v>
      </c>
      <c r="FO8" s="5" t="str">
        <f>$A$8</f>
        <v>Anticipated</v>
      </c>
      <c r="FP8" s="9" t="e">
        <v>#REF!</v>
      </c>
      <c r="FQ8" s="9" t="e">
        <v>#REF!</v>
      </c>
      <c r="FR8" s="10" t="e">
        <v>#REF!</v>
      </c>
      <c r="FT8" s="5" t="str">
        <f>$A$8</f>
        <v>Anticipated</v>
      </c>
      <c r="FU8" s="9" t="e">
        <v>#REF!</v>
      </c>
      <c r="FV8" s="9" t="e">
        <v>#REF!</v>
      </c>
      <c r="FW8" s="10" t="e">
        <v>#REF!</v>
      </c>
      <c r="FY8" s="5" t="str">
        <f>$A$8</f>
        <v>Anticipated</v>
      </c>
      <c r="FZ8" s="9" t="e">
        <v>#REF!</v>
      </c>
      <c r="GA8" s="9" t="e">
        <v>#REF!</v>
      </c>
      <c r="GB8" s="10" t="e">
        <v>#REF!</v>
      </c>
      <c r="GD8" s="5" t="str">
        <f>$A$8</f>
        <v>Anticipated</v>
      </c>
      <c r="GE8" s="9" t="e">
        <v>#REF!</v>
      </c>
      <c r="GF8" s="9" t="e">
        <v>#REF!</v>
      </c>
      <c r="GG8" s="10" t="e">
        <v>#REF!</v>
      </c>
      <c r="GI8" s="5" t="str">
        <f>$A$8</f>
        <v>Anticipated</v>
      </c>
      <c r="GJ8" s="9" t="e">
        <v>#REF!</v>
      </c>
      <c r="GK8" s="9" t="e">
        <v>#REF!</v>
      </c>
      <c r="GL8" s="10" t="e">
        <v>#REF!</v>
      </c>
      <c r="GN8" s="5" t="str">
        <f>$A$8</f>
        <v>Anticipated</v>
      </c>
      <c r="GO8" s="9" t="e">
        <v>#REF!</v>
      </c>
      <c r="GP8" s="9" t="e">
        <v>#REF!</v>
      </c>
      <c r="GQ8" s="10" t="e">
        <v>#REF!</v>
      </c>
      <c r="GS8" s="5" t="str">
        <f>$A$8</f>
        <v>Anticipated</v>
      </c>
      <c r="GT8" s="9" t="e">
        <v>#REF!</v>
      </c>
      <c r="GU8" s="9" t="e">
        <v>#REF!</v>
      </c>
      <c r="GV8" s="10" t="e">
        <v>#REF!</v>
      </c>
      <c r="GX8" s="5" t="str">
        <f>$A$8</f>
        <v>Anticipated</v>
      </c>
      <c r="GY8" s="9" t="e">
        <v>#REF!</v>
      </c>
      <c r="GZ8" s="9" t="e">
        <v>#REF!</v>
      </c>
      <c r="HA8" s="10" t="e">
        <v>#REF!</v>
      </c>
      <c r="HC8" s="5" t="str">
        <f>$A$8</f>
        <v>Anticipated</v>
      </c>
      <c r="HD8" s="9" t="e">
        <v>#REF!</v>
      </c>
      <c r="HE8" s="9" t="e">
        <v>#REF!</v>
      </c>
      <c r="HF8" s="10" t="e">
        <v>#REF!</v>
      </c>
      <c r="HH8" s="5" t="str">
        <f>$A$8</f>
        <v>Anticipated</v>
      </c>
      <c r="HI8" s="9" t="e">
        <v>#REF!</v>
      </c>
      <c r="HJ8" s="9" t="e">
        <v>#REF!</v>
      </c>
      <c r="HK8" s="10" t="e">
        <v>#REF!</v>
      </c>
      <c r="HM8" s="5" t="str">
        <f>$A$8</f>
        <v>Anticipated</v>
      </c>
      <c r="HN8" s="9" t="e">
        <v>#REF!</v>
      </c>
      <c r="HO8" s="9" t="e">
        <v>#REF!</v>
      </c>
      <c r="HP8" s="10" t="e">
        <v>#REF!</v>
      </c>
    </row>
    <row r="9" spans="1:224" ht="15" thickBot="1" x14ac:dyDescent="0.35">
      <c r="A9" s="6" t="s">
        <v>35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35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35</v>
      </c>
      <c r="L9" s="11" t="e">
        <f>SUM(L6:L8)</f>
        <v>#REF!</v>
      </c>
      <c r="M9" s="11" t="e">
        <f>SUM(M6:M8)</f>
        <v>#REF!</v>
      </c>
      <c r="N9" s="12" t="e">
        <f>SUM(N6:N8)</f>
        <v>#REF!</v>
      </c>
      <c r="P9" s="6" t="s">
        <v>35</v>
      </c>
      <c r="Q9" s="11" t="e">
        <f>SUM(Q6:Q8)</f>
        <v>#REF!</v>
      </c>
      <c r="R9" s="11" t="e">
        <f>SUM(R6:R8)</f>
        <v>#REF!</v>
      </c>
      <c r="S9" s="12" t="e">
        <f>SUM(S6:S8)</f>
        <v>#REF!</v>
      </c>
      <c r="U9" s="6" t="s">
        <v>35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35</v>
      </c>
      <c r="AA9" s="11" t="e">
        <f>SUM(AA6:AA8)</f>
        <v>#REF!</v>
      </c>
      <c r="AB9" s="11" t="e">
        <f>SUM(AB6:AB8)</f>
        <v>#REF!</v>
      </c>
      <c r="AC9" s="12" t="e">
        <f>SUM(AC6:AC8)</f>
        <v>#REF!</v>
      </c>
      <c r="AE9" s="6" t="s">
        <v>35</v>
      </c>
      <c r="AF9" s="11" t="e">
        <f>SUM(AF6:AF8)</f>
        <v>#REF!</v>
      </c>
      <c r="AG9" s="11" t="e">
        <f>SUM(AG6:AG8)</f>
        <v>#REF!</v>
      </c>
      <c r="AH9" s="12" t="e">
        <f>SUM(AH6:AH8)</f>
        <v>#REF!</v>
      </c>
      <c r="AJ9" s="6" t="s">
        <v>35</v>
      </c>
      <c r="AK9" s="11" t="e">
        <f>SUM(AK6:AK8)</f>
        <v>#REF!</v>
      </c>
      <c r="AL9" s="11" t="e">
        <f>SUM(AL6:AL8)</f>
        <v>#REF!</v>
      </c>
      <c r="AM9" s="12" t="e">
        <f>SUM(AM6:AM8)</f>
        <v>#REF!</v>
      </c>
      <c r="AO9" s="6" t="s">
        <v>35</v>
      </c>
      <c r="AP9" s="11" t="e">
        <f>SUM(AP6:AP8)</f>
        <v>#REF!</v>
      </c>
      <c r="AQ9" s="11" t="e">
        <f>SUM(AQ6:AQ8)</f>
        <v>#REF!</v>
      </c>
      <c r="AR9" s="12" t="e">
        <f>SUM(AR6:AR8)</f>
        <v>#REF!</v>
      </c>
      <c r="AT9" s="6" t="s">
        <v>35</v>
      </c>
      <c r="AU9" s="11" t="e">
        <f>SUM(AU6:AU8)</f>
        <v>#REF!</v>
      </c>
      <c r="AV9" s="11" t="e">
        <f>SUM(AV6:AV8)</f>
        <v>#REF!</v>
      </c>
      <c r="AW9" s="12" t="e">
        <f>SUM(AW6:AW8)</f>
        <v>#REF!</v>
      </c>
      <c r="AY9" s="6" t="s">
        <v>35</v>
      </c>
      <c r="AZ9" s="11" t="e">
        <f>SUM(AZ6:AZ8)</f>
        <v>#REF!</v>
      </c>
      <c r="BA9" s="11" t="e">
        <f>SUM(BA6:BA8)</f>
        <v>#REF!</v>
      </c>
      <c r="BB9" s="12" t="e">
        <f>SUM(BB6:BB8)</f>
        <v>#REF!</v>
      </c>
      <c r="BD9" s="6" t="s">
        <v>35</v>
      </c>
      <c r="BE9" s="11" t="e">
        <f>SUM(BE6:BE8)</f>
        <v>#REF!</v>
      </c>
      <c r="BF9" s="11" t="e">
        <f>SUM(BF6:BF8)</f>
        <v>#REF!</v>
      </c>
      <c r="BG9" s="12" t="e">
        <f>SUM(BG6:BG8)</f>
        <v>#REF!</v>
      </c>
      <c r="BI9" s="6" t="s">
        <v>35</v>
      </c>
      <c r="BJ9" s="11" t="e">
        <f>SUM(BJ6:BJ8)</f>
        <v>#REF!</v>
      </c>
      <c r="BK9" s="11" t="e">
        <f>SUM(BK6:BK8)</f>
        <v>#REF!</v>
      </c>
      <c r="BL9" s="12" t="e">
        <f>SUM(BL6:BL8)</f>
        <v>#REF!</v>
      </c>
      <c r="BN9" s="6" t="s">
        <v>35</v>
      </c>
      <c r="BO9" s="11" t="e">
        <f>SUM(BO6:BO8)</f>
        <v>#REF!</v>
      </c>
      <c r="BP9" s="11" t="e">
        <f>SUM(BP6:BP8)</f>
        <v>#REF!</v>
      </c>
      <c r="BQ9" s="12" t="e">
        <f>SUM(BQ6:BQ8)</f>
        <v>#REF!</v>
      </c>
      <c r="BS9" s="6" t="s">
        <v>35</v>
      </c>
      <c r="BT9" s="11" t="e">
        <f>SUM(BT6:BT8)</f>
        <v>#REF!</v>
      </c>
      <c r="BU9" s="11" t="e">
        <f>SUM(BU6:BU8)</f>
        <v>#REF!</v>
      </c>
      <c r="BV9" s="12" t="e">
        <f>SUM(BV6:BV8)</f>
        <v>#REF!</v>
      </c>
      <c r="BX9" s="6" t="s">
        <v>35</v>
      </c>
      <c r="BY9" s="11" t="e">
        <f>SUM(BY6:BY8)</f>
        <v>#REF!</v>
      </c>
      <c r="BZ9" s="11" t="e">
        <f>SUM(BZ6:BZ8)</f>
        <v>#REF!</v>
      </c>
      <c r="CA9" s="12" t="e">
        <f>SUM(CA6:CA8)</f>
        <v>#REF!</v>
      </c>
      <c r="CC9" s="6" t="s">
        <v>35</v>
      </c>
      <c r="CD9" s="11" t="e">
        <f>SUM(CD6:CD8)</f>
        <v>#REF!</v>
      </c>
      <c r="CE9" s="11" t="e">
        <f>SUM(CE6:CE8)</f>
        <v>#REF!</v>
      </c>
      <c r="CF9" s="12" t="e">
        <f>SUM(CF6:CF8)</f>
        <v>#REF!</v>
      </c>
      <c r="CH9" s="6" t="s">
        <v>35</v>
      </c>
      <c r="CI9" s="11" t="e">
        <f>SUM(CI6:CI8)</f>
        <v>#REF!</v>
      </c>
      <c r="CJ9" s="11" t="e">
        <f>SUM(CJ6:CJ8)</f>
        <v>#REF!</v>
      </c>
      <c r="CK9" s="12" t="e">
        <f>SUM(CK6:CK8)</f>
        <v>#REF!</v>
      </c>
      <c r="CM9" s="6" t="s">
        <v>35</v>
      </c>
      <c r="CN9" s="11" t="e">
        <f>SUM(CN6:CN8)</f>
        <v>#REF!</v>
      </c>
      <c r="CO9" s="11" t="e">
        <f>SUM(CO6:CO8)</f>
        <v>#REF!</v>
      </c>
      <c r="CP9" s="12" t="e">
        <f>SUM(CP6:CP8)</f>
        <v>#REF!</v>
      </c>
      <c r="CR9" s="6" t="s">
        <v>35</v>
      </c>
      <c r="CS9" s="11" t="e">
        <f>SUM(CS6:CS8)</f>
        <v>#REF!</v>
      </c>
      <c r="CT9" s="11" t="e">
        <f>SUM(CT6:CT8)</f>
        <v>#REF!</v>
      </c>
      <c r="CU9" s="12" t="e">
        <f>SUM(CU6:CU8)</f>
        <v>#REF!</v>
      </c>
      <c r="CW9" s="6" t="s">
        <v>35</v>
      </c>
      <c r="CX9" s="11" t="e">
        <f>SUM(CX6:CX8)</f>
        <v>#REF!</v>
      </c>
      <c r="CY9" s="11" t="e">
        <f>SUM(CY6:CY8)</f>
        <v>#REF!</v>
      </c>
      <c r="CZ9" s="12" t="e">
        <f>SUM(CZ6:CZ8)</f>
        <v>#REF!</v>
      </c>
      <c r="DB9" s="6" t="s">
        <v>35</v>
      </c>
      <c r="DC9" s="11" t="e">
        <f>SUM(DC6:DC8)</f>
        <v>#REF!</v>
      </c>
      <c r="DD9" s="11" t="e">
        <f>SUM(DD6:DD8)</f>
        <v>#REF!</v>
      </c>
      <c r="DE9" s="12" t="e">
        <f>SUM(DE6:DE8)</f>
        <v>#REF!</v>
      </c>
      <c r="DG9" s="6" t="s">
        <v>35</v>
      </c>
      <c r="DH9" s="11" t="e">
        <f>SUM(DH6:DH8)</f>
        <v>#REF!</v>
      </c>
      <c r="DI9" s="11" t="e">
        <f>SUM(DI6:DI8)</f>
        <v>#REF!</v>
      </c>
      <c r="DJ9" s="12" t="e">
        <f>SUM(DJ6:DJ8)</f>
        <v>#REF!</v>
      </c>
      <c r="DL9" s="6" t="s">
        <v>35</v>
      </c>
      <c r="DM9" s="11" t="e">
        <f>SUM(DM6:DM8)</f>
        <v>#REF!</v>
      </c>
      <c r="DN9" s="11" t="e">
        <f>SUM(DN6:DN8)</f>
        <v>#REF!</v>
      </c>
      <c r="DO9" s="12" t="e">
        <f>SUM(DO6:DO8)</f>
        <v>#REF!</v>
      </c>
      <c r="DQ9" s="6" t="s">
        <v>35</v>
      </c>
      <c r="DR9" s="11" t="e">
        <f>SUM(DR6:DR8)</f>
        <v>#REF!</v>
      </c>
      <c r="DS9" s="11" t="e">
        <f>SUM(DS6:DS8)</f>
        <v>#REF!</v>
      </c>
      <c r="DT9" s="12" t="e">
        <f>SUM(DT6:DT8)</f>
        <v>#REF!</v>
      </c>
      <c r="DV9" s="6" t="s">
        <v>35</v>
      </c>
      <c r="DW9" s="11" t="e">
        <f>SUM(DW6:DW8)</f>
        <v>#REF!</v>
      </c>
      <c r="DX9" s="11" t="e">
        <f>SUM(DX6:DX8)</f>
        <v>#REF!</v>
      </c>
      <c r="DY9" s="12" t="e">
        <f>SUM(DY6:DY8)</f>
        <v>#REF!</v>
      </c>
      <c r="EA9" s="6" t="s">
        <v>35</v>
      </c>
      <c r="EB9" s="11" t="e">
        <f>SUM(EB6:EB8)</f>
        <v>#REF!</v>
      </c>
      <c r="EC9" s="11" t="e">
        <f>SUM(EC6:EC8)</f>
        <v>#REF!</v>
      </c>
      <c r="ED9" s="12" t="e">
        <f>SUM(ED6:ED8)</f>
        <v>#REF!</v>
      </c>
      <c r="EF9" s="6" t="s">
        <v>35</v>
      </c>
      <c r="EG9" s="11" t="e">
        <f>SUM(EG6:EG8)</f>
        <v>#REF!</v>
      </c>
      <c r="EH9" s="11" t="e">
        <f>SUM(EH6:EH8)</f>
        <v>#REF!</v>
      </c>
      <c r="EI9" s="12" t="e">
        <f>SUM(EI6:EI8)</f>
        <v>#REF!</v>
      </c>
      <c r="EK9" s="6" t="s">
        <v>35</v>
      </c>
      <c r="EL9" s="11" t="e">
        <f>SUM(EL6:EL8)</f>
        <v>#REF!</v>
      </c>
      <c r="EM9" s="11" t="e">
        <f>SUM(EM6:EM8)</f>
        <v>#REF!</v>
      </c>
      <c r="EN9" s="12" t="e">
        <f>SUM(EN6:EN8)</f>
        <v>#REF!</v>
      </c>
      <c r="EP9" s="6" t="s">
        <v>35</v>
      </c>
      <c r="EQ9" s="11" t="e">
        <f>SUM(EQ6:EQ8)</f>
        <v>#REF!</v>
      </c>
      <c r="ER9" s="11" t="e">
        <f>SUM(ER6:ER8)</f>
        <v>#REF!</v>
      </c>
      <c r="ES9" s="12" t="e">
        <f>SUM(ES6:ES8)</f>
        <v>#REF!</v>
      </c>
      <c r="EU9" s="6" t="s">
        <v>35</v>
      </c>
      <c r="EV9" s="11" t="e">
        <f>SUM(EV6:EV8)</f>
        <v>#REF!</v>
      </c>
      <c r="EW9" s="11" t="e">
        <f>SUM(EW6:EW8)</f>
        <v>#REF!</v>
      </c>
      <c r="EX9" s="12" t="e">
        <f>SUM(EX6:EX8)</f>
        <v>#REF!</v>
      </c>
      <c r="EZ9" s="6" t="s">
        <v>35</v>
      </c>
      <c r="FA9" s="11" t="e">
        <f>SUM(FA6:FA8)</f>
        <v>#REF!</v>
      </c>
      <c r="FB9" s="11" t="e">
        <f>SUM(FB6:FB8)</f>
        <v>#REF!</v>
      </c>
      <c r="FC9" s="12" t="e">
        <f>SUM(FC6:FC8)</f>
        <v>#REF!</v>
      </c>
      <c r="FE9" s="6" t="s">
        <v>35</v>
      </c>
      <c r="FF9" s="11" t="e">
        <f>SUM(FF6:FF8)</f>
        <v>#REF!</v>
      </c>
      <c r="FG9" s="11" t="e">
        <f>SUM(FG6:FG8)</f>
        <v>#REF!</v>
      </c>
      <c r="FH9" s="12" t="e">
        <f>SUM(FH6:FH8)</f>
        <v>#REF!</v>
      </c>
      <c r="FJ9" s="6" t="s">
        <v>35</v>
      </c>
      <c r="FK9" s="11" t="e">
        <f>SUM(FK6:FK8)</f>
        <v>#REF!</v>
      </c>
      <c r="FL9" s="11" t="e">
        <f>SUM(FL6:FL8)</f>
        <v>#REF!</v>
      </c>
      <c r="FM9" s="12" t="e">
        <f>SUM(FM6:FM8)</f>
        <v>#REF!</v>
      </c>
      <c r="FO9" s="6" t="s">
        <v>35</v>
      </c>
      <c r="FP9" s="11" t="e">
        <f>SUM(FP6:FP8)</f>
        <v>#REF!</v>
      </c>
      <c r="FQ9" s="11" t="e">
        <f>SUM(FQ6:FQ8)</f>
        <v>#REF!</v>
      </c>
      <c r="FR9" s="12" t="e">
        <f>SUM(FR6:FR8)</f>
        <v>#REF!</v>
      </c>
      <c r="FT9" s="6" t="s">
        <v>35</v>
      </c>
      <c r="FU9" s="11" t="e">
        <f>SUM(FU6:FU8)</f>
        <v>#REF!</v>
      </c>
      <c r="FV9" s="11" t="e">
        <f>SUM(FV6:FV8)</f>
        <v>#REF!</v>
      </c>
      <c r="FW9" s="12" t="e">
        <f>SUM(FW6:FW8)</f>
        <v>#REF!</v>
      </c>
      <c r="FY9" s="6" t="s">
        <v>35</v>
      </c>
      <c r="FZ9" s="11" t="e">
        <f>SUM(FZ6:FZ8)</f>
        <v>#REF!</v>
      </c>
      <c r="GA9" s="11" t="e">
        <f>SUM(GA6:GA8)</f>
        <v>#REF!</v>
      </c>
      <c r="GB9" s="12" t="e">
        <f>SUM(GB6:GB8)</f>
        <v>#REF!</v>
      </c>
      <c r="GD9" s="6" t="s">
        <v>35</v>
      </c>
      <c r="GE9" s="11" t="e">
        <f>SUM(GE6:GE8)</f>
        <v>#REF!</v>
      </c>
      <c r="GF9" s="11" t="e">
        <f>SUM(GF6:GF8)</f>
        <v>#REF!</v>
      </c>
      <c r="GG9" s="12" t="e">
        <f>SUM(GG6:GG8)</f>
        <v>#REF!</v>
      </c>
      <c r="GI9" s="6" t="s">
        <v>35</v>
      </c>
      <c r="GJ9" s="11" t="e">
        <f>SUM(GJ6:GJ8)</f>
        <v>#REF!</v>
      </c>
      <c r="GK9" s="11" t="e">
        <f>SUM(GK6:GK8)</f>
        <v>#REF!</v>
      </c>
      <c r="GL9" s="12" t="e">
        <f>SUM(GL6:GL8)</f>
        <v>#REF!</v>
      </c>
      <c r="GN9" s="6" t="s">
        <v>35</v>
      </c>
      <c r="GO9" s="11" t="e">
        <f>SUM(GO6:GO8)</f>
        <v>#REF!</v>
      </c>
      <c r="GP9" s="11" t="e">
        <f>SUM(GP6:GP8)</f>
        <v>#REF!</v>
      </c>
      <c r="GQ9" s="12" t="e">
        <f>SUM(GQ6:GQ8)</f>
        <v>#REF!</v>
      </c>
      <c r="GS9" s="6" t="s">
        <v>35</v>
      </c>
      <c r="GT9" s="11" t="e">
        <f>SUM(GT6:GT8)</f>
        <v>#REF!</v>
      </c>
      <c r="GU9" s="11" t="e">
        <f>SUM(GU6:GU8)</f>
        <v>#REF!</v>
      </c>
      <c r="GV9" s="12" t="e">
        <f>SUM(GV6:GV8)</f>
        <v>#REF!</v>
      </c>
      <c r="GX9" s="6" t="s">
        <v>35</v>
      </c>
      <c r="GY9" s="11" t="e">
        <f>SUM(GY6:GY8)</f>
        <v>#REF!</v>
      </c>
      <c r="GZ9" s="11" t="e">
        <f>SUM(GZ6:GZ8)</f>
        <v>#REF!</v>
      </c>
      <c r="HA9" s="12" t="e">
        <f>SUM(HA6:HA8)</f>
        <v>#REF!</v>
      </c>
      <c r="HC9" s="6" t="s">
        <v>35</v>
      </c>
      <c r="HD9" s="11" t="e">
        <f>SUM(HD6:HD8)</f>
        <v>#REF!</v>
      </c>
      <c r="HE9" s="11" t="e">
        <f>SUM(HE6:HE8)</f>
        <v>#REF!</v>
      </c>
      <c r="HF9" s="12" t="e">
        <f>SUM(HF6:HF8)</f>
        <v>#REF!</v>
      </c>
      <c r="HH9" s="6" t="s">
        <v>35</v>
      </c>
      <c r="HI9" s="11" t="e">
        <f>SUM(HI6:HI8)</f>
        <v>#REF!</v>
      </c>
      <c r="HJ9" s="11" t="e">
        <f>SUM(HJ6:HJ8)</f>
        <v>#REF!</v>
      </c>
      <c r="HK9" s="12" t="e">
        <f>SUM(HK6:HK8)</f>
        <v>#REF!</v>
      </c>
      <c r="HM9" s="6" t="s">
        <v>35</v>
      </c>
      <c r="HN9" s="11" t="e">
        <f>SUM(HN6:HN8)</f>
        <v>#REF!</v>
      </c>
      <c r="HO9" s="11" t="e">
        <f>SUM(HO6:HO8)</f>
        <v>#REF!</v>
      </c>
      <c r="HP9" s="12" t="e">
        <f>SUM(HP6:HP8)</f>
        <v>#REF!</v>
      </c>
    </row>
    <row r="10" spans="1:224" ht="15" thickTop="1" x14ac:dyDescent="0.3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1.05" customHeight="1" x14ac:dyDescent="0.3">
      <c r="A11" s="7" t="s">
        <v>36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36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36</v>
      </c>
      <c r="L11" s="9" t="e">
        <f>L3+L9</f>
        <v>#REF!</v>
      </c>
      <c r="M11" s="9" t="e">
        <f>L11+M9</f>
        <v>#REF!</v>
      </c>
      <c r="N11" s="10" t="e">
        <f>M11+N9</f>
        <v>#REF!</v>
      </c>
      <c r="P11" s="7" t="s">
        <v>36</v>
      </c>
      <c r="Q11" s="9" t="e">
        <f>Q3+Q9</f>
        <v>#REF!</v>
      </c>
      <c r="R11" s="9" t="e">
        <f>Q11+R9</f>
        <v>#REF!</v>
      </c>
      <c r="S11" s="10" t="e">
        <f>R11+S9</f>
        <v>#REF!</v>
      </c>
      <c r="U11" s="7" t="s">
        <v>36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36</v>
      </c>
      <c r="AA11" s="9" t="e">
        <f>AA3+AA9</f>
        <v>#REF!</v>
      </c>
      <c r="AB11" s="9" t="e">
        <f>AA11+AB9</f>
        <v>#REF!</v>
      </c>
      <c r="AC11" s="10" t="e">
        <f>AB11+AC9</f>
        <v>#REF!</v>
      </c>
      <c r="AE11" s="7" t="s">
        <v>36</v>
      </c>
      <c r="AF11" s="9" t="e">
        <f>AF3+AF9</f>
        <v>#REF!</v>
      </c>
      <c r="AG11" s="9" t="e">
        <f>AF11+AG9</f>
        <v>#REF!</v>
      </c>
      <c r="AH11" s="10" t="e">
        <f>AG11+AH9</f>
        <v>#REF!</v>
      </c>
      <c r="AJ11" s="7" t="s">
        <v>36</v>
      </c>
      <c r="AK11" s="9" t="e">
        <f>AK3+AK9</f>
        <v>#REF!</v>
      </c>
      <c r="AL11" s="9" t="e">
        <f>AK11+AL9</f>
        <v>#REF!</v>
      </c>
      <c r="AM11" s="10" t="e">
        <f>AL11+AM9</f>
        <v>#REF!</v>
      </c>
      <c r="AO11" s="7" t="s">
        <v>36</v>
      </c>
      <c r="AP11" s="9" t="e">
        <f>AP3+AP9</f>
        <v>#REF!</v>
      </c>
      <c r="AQ11" s="9" t="e">
        <f>AP11+AQ9</f>
        <v>#REF!</v>
      </c>
      <c r="AR11" s="10" t="e">
        <f>AQ11+AR9</f>
        <v>#REF!</v>
      </c>
      <c r="AT11" s="7" t="s">
        <v>36</v>
      </c>
      <c r="AU11" s="9" t="e">
        <f>AU3+AU9</f>
        <v>#REF!</v>
      </c>
      <c r="AV11" s="9" t="e">
        <f>AU11+AV9</f>
        <v>#REF!</v>
      </c>
      <c r="AW11" s="10" t="e">
        <f>AV11+AW9</f>
        <v>#REF!</v>
      </c>
      <c r="AY11" s="7" t="s">
        <v>36</v>
      </c>
      <c r="AZ11" s="9" t="e">
        <f>AZ3+AZ9</f>
        <v>#REF!</v>
      </c>
      <c r="BA11" s="9" t="e">
        <f>AZ11+BA9</f>
        <v>#REF!</v>
      </c>
      <c r="BB11" s="10" t="e">
        <f>BA11+BB9</f>
        <v>#REF!</v>
      </c>
      <c r="BD11" s="7" t="s">
        <v>36</v>
      </c>
      <c r="BE11" s="9" t="e">
        <f>BE3+BE9</f>
        <v>#REF!</v>
      </c>
      <c r="BF11" s="9" t="e">
        <f>BE11+BF9</f>
        <v>#REF!</v>
      </c>
      <c r="BG11" s="10" t="e">
        <f>BF11+BG9</f>
        <v>#REF!</v>
      </c>
      <c r="BI11" s="7" t="s">
        <v>36</v>
      </c>
      <c r="BJ11" s="9" t="e">
        <f>BJ3+BJ9</f>
        <v>#REF!</v>
      </c>
      <c r="BK11" s="9" t="e">
        <f>BJ11+BK9</f>
        <v>#REF!</v>
      </c>
      <c r="BL11" s="10" t="e">
        <f>BK11+BL9</f>
        <v>#REF!</v>
      </c>
      <c r="BN11" s="7" t="s">
        <v>36</v>
      </c>
      <c r="BO11" s="9" t="e">
        <f>BO3+BO9</f>
        <v>#REF!</v>
      </c>
      <c r="BP11" s="9" t="e">
        <f>BO11+BP9</f>
        <v>#REF!</v>
      </c>
      <c r="BQ11" s="10" t="e">
        <f>BP11+BQ9</f>
        <v>#REF!</v>
      </c>
      <c r="BS11" s="7" t="s">
        <v>36</v>
      </c>
      <c r="BT11" s="9" t="e">
        <f>BT3+BT9</f>
        <v>#REF!</v>
      </c>
      <c r="BU11" s="9" t="e">
        <f>BT11+BU9</f>
        <v>#REF!</v>
      </c>
      <c r="BV11" s="10" t="e">
        <f>BU11+BV9</f>
        <v>#REF!</v>
      </c>
      <c r="BX11" s="7" t="s">
        <v>36</v>
      </c>
      <c r="BY11" s="9" t="e">
        <f>BY3+BY9</f>
        <v>#REF!</v>
      </c>
      <c r="BZ11" s="9" t="e">
        <f>BY11+BZ9</f>
        <v>#REF!</v>
      </c>
      <c r="CA11" s="10" t="e">
        <f>BZ11+CA9</f>
        <v>#REF!</v>
      </c>
      <c r="CC11" s="7" t="s">
        <v>36</v>
      </c>
      <c r="CD11" s="9" t="e">
        <f>CD3+CD9</f>
        <v>#REF!</v>
      </c>
      <c r="CE11" s="9" t="e">
        <f>CD11+CE9</f>
        <v>#REF!</v>
      </c>
      <c r="CF11" s="10" t="e">
        <f>CE11+CF9</f>
        <v>#REF!</v>
      </c>
      <c r="CH11" s="7" t="s">
        <v>36</v>
      </c>
      <c r="CI11" s="9" t="e">
        <f>CI3+CI9</f>
        <v>#REF!</v>
      </c>
      <c r="CJ11" s="9" t="e">
        <f>CI11+CJ9</f>
        <v>#REF!</v>
      </c>
      <c r="CK11" s="10" t="e">
        <f>CJ11+CK9</f>
        <v>#REF!</v>
      </c>
      <c r="CM11" s="7" t="s">
        <v>36</v>
      </c>
      <c r="CN11" s="9" t="e">
        <f>CN3+CN9</f>
        <v>#REF!</v>
      </c>
      <c r="CO11" s="9" t="e">
        <f>CN11+CO9</f>
        <v>#REF!</v>
      </c>
      <c r="CP11" s="10" t="e">
        <f>CO11+CP9</f>
        <v>#REF!</v>
      </c>
      <c r="CR11" s="7" t="s">
        <v>36</v>
      </c>
      <c r="CS11" s="9" t="e">
        <f>CS3+CS9</f>
        <v>#REF!</v>
      </c>
      <c r="CT11" s="9" t="e">
        <f>CS11+CT9</f>
        <v>#REF!</v>
      </c>
      <c r="CU11" s="10" t="e">
        <f>CT11+CU9</f>
        <v>#REF!</v>
      </c>
      <c r="CW11" s="7" t="s">
        <v>36</v>
      </c>
      <c r="CX11" s="9" t="e">
        <f>CX3+CX9</f>
        <v>#REF!</v>
      </c>
      <c r="CY11" s="9" t="e">
        <f>CX11+CY9</f>
        <v>#REF!</v>
      </c>
      <c r="CZ11" s="10" t="e">
        <f>CY11+CZ9</f>
        <v>#REF!</v>
      </c>
      <c r="DB11" s="7" t="s">
        <v>36</v>
      </c>
      <c r="DC11" s="9" t="e">
        <f>DC3+DC9</f>
        <v>#REF!</v>
      </c>
      <c r="DD11" s="9" t="e">
        <f>DC11+DD9</f>
        <v>#REF!</v>
      </c>
      <c r="DE11" s="10" t="e">
        <f>DD11+DE9</f>
        <v>#REF!</v>
      </c>
      <c r="DG11" s="7" t="s">
        <v>36</v>
      </c>
      <c r="DH11" s="9" t="e">
        <f>DH3+DH9</f>
        <v>#REF!</v>
      </c>
      <c r="DI11" s="9" t="e">
        <f>DH11+DI9</f>
        <v>#REF!</v>
      </c>
      <c r="DJ11" s="10" t="e">
        <f>DI11+DJ9</f>
        <v>#REF!</v>
      </c>
      <c r="DL11" s="7" t="s">
        <v>36</v>
      </c>
      <c r="DM11" s="9" t="e">
        <f>DM3+DM9</f>
        <v>#REF!</v>
      </c>
      <c r="DN11" s="9" t="e">
        <f>DM11+DN9</f>
        <v>#REF!</v>
      </c>
      <c r="DO11" s="10" t="e">
        <f>DN11+DO9</f>
        <v>#REF!</v>
      </c>
      <c r="DQ11" s="7" t="s">
        <v>36</v>
      </c>
      <c r="DR11" s="9" t="e">
        <f>DR3+DR9</f>
        <v>#REF!</v>
      </c>
      <c r="DS11" s="9" t="e">
        <f>DR11+DS9</f>
        <v>#REF!</v>
      </c>
      <c r="DT11" s="10" t="e">
        <f>DS11+DT9</f>
        <v>#REF!</v>
      </c>
      <c r="DV11" s="7" t="s">
        <v>36</v>
      </c>
      <c r="DW11" s="9" t="e">
        <f>DW3+DW9</f>
        <v>#REF!</v>
      </c>
      <c r="DX11" s="9" t="e">
        <f>DW11+DX9</f>
        <v>#REF!</v>
      </c>
      <c r="DY11" s="10" t="e">
        <f>DX11+DY9</f>
        <v>#REF!</v>
      </c>
      <c r="EA11" s="7" t="s">
        <v>36</v>
      </c>
      <c r="EB11" s="9" t="e">
        <f>EB3+EB9</f>
        <v>#REF!</v>
      </c>
      <c r="EC11" s="9" t="e">
        <f>EB11+EC9</f>
        <v>#REF!</v>
      </c>
      <c r="ED11" s="10" t="e">
        <f>EC11+ED9</f>
        <v>#REF!</v>
      </c>
      <c r="EF11" s="7" t="s">
        <v>36</v>
      </c>
      <c r="EG11" s="9" t="e">
        <f>EG3+EG9</f>
        <v>#REF!</v>
      </c>
      <c r="EH11" s="9" t="e">
        <f>EG11+EH9</f>
        <v>#REF!</v>
      </c>
      <c r="EI11" s="10" t="e">
        <f>EH11+EI9</f>
        <v>#REF!</v>
      </c>
      <c r="EK11" s="7" t="s">
        <v>36</v>
      </c>
      <c r="EL11" s="9" t="e">
        <f>EL3+EL9</f>
        <v>#REF!</v>
      </c>
      <c r="EM11" s="9" t="e">
        <f>EL11+EM9</f>
        <v>#REF!</v>
      </c>
      <c r="EN11" s="10" t="e">
        <f>EM11+EN9</f>
        <v>#REF!</v>
      </c>
      <c r="EP11" s="7" t="s">
        <v>36</v>
      </c>
      <c r="EQ11" s="9" t="e">
        <f>EQ3+EQ9</f>
        <v>#REF!</v>
      </c>
      <c r="ER11" s="9" t="e">
        <f>EQ11+ER9</f>
        <v>#REF!</v>
      </c>
      <c r="ES11" s="10" t="e">
        <f>ER11+ES9</f>
        <v>#REF!</v>
      </c>
      <c r="EU11" s="7" t="s">
        <v>36</v>
      </c>
      <c r="EV11" s="9" t="e">
        <f>EV3+EV9</f>
        <v>#REF!</v>
      </c>
      <c r="EW11" s="9" t="e">
        <f>EV11+EW9</f>
        <v>#REF!</v>
      </c>
      <c r="EX11" s="10" t="e">
        <f>EW11+EX9</f>
        <v>#REF!</v>
      </c>
      <c r="EZ11" s="7" t="s">
        <v>36</v>
      </c>
      <c r="FA11" s="9" t="e">
        <f>FA3+FA9</f>
        <v>#REF!</v>
      </c>
      <c r="FB11" s="9" t="e">
        <f>FA11+FB9</f>
        <v>#REF!</v>
      </c>
      <c r="FC11" s="10" t="e">
        <f>FB11+FC9</f>
        <v>#REF!</v>
      </c>
      <c r="FE11" s="7" t="s">
        <v>36</v>
      </c>
      <c r="FF11" s="9" t="e">
        <f>FF3+FF9</f>
        <v>#REF!</v>
      </c>
      <c r="FG11" s="9" t="e">
        <f>FF11+FG9</f>
        <v>#REF!</v>
      </c>
      <c r="FH11" s="10" t="e">
        <f>FG11+FH9</f>
        <v>#REF!</v>
      </c>
      <c r="FJ11" s="7" t="s">
        <v>36</v>
      </c>
      <c r="FK11" s="9" t="e">
        <f>FK3+FK9</f>
        <v>#REF!</v>
      </c>
      <c r="FL11" s="9" t="e">
        <f>FK11+FL9</f>
        <v>#REF!</v>
      </c>
      <c r="FM11" s="10" t="e">
        <f>FL11+FM9</f>
        <v>#REF!</v>
      </c>
      <c r="FO11" s="7" t="s">
        <v>36</v>
      </c>
      <c r="FP11" s="9" t="e">
        <f>FP3+FP9</f>
        <v>#REF!</v>
      </c>
      <c r="FQ11" s="9" t="e">
        <f>FP11+FQ9</f>
        <v>#REF!</v>
      </c>
      <c r="FR11" s="10" t="e">
        <f>FQ11+FR9</f>
        <v>#REF!</v>
      </c>
      <c r="FT11" s="7" t="s">
        <v>36</v>
      </c>
      <c r="FU11" s="9" t="e">
        <f>FU3+FU9</f>
        <v>#REF!</v>
      </c>
      <c r="FV11" s="9" t="e">
        <f>FU11+FV9</f>
        <v>#REF!</v>
      </c>
      <c r="FW11" s="10" t="e">
        <f>FV11+FW9</f>
        <v>#REF!</v>
      </c>
      <c r="FY11" s="7" t="s">
        <v>36</v>
      </c>
      <c r="FZ11" s="9" t="e">
        <f>FZ3+FZ9</f>
        <v>#REF!</v>
      </c>
      <c r="GA11" s="9" t="e">
        <f>FZ11+GA9</f>
        <v>#REF!</v>
      </c>
      <c r="GB11" s="10" t="e">
        <f>GA11+GB9</f>
        <v>#REF!</v>
      </c>
      <c r="GD11" s="7" t="s">
        <v>36</v>
      </c>
      <c r="GE11" s="9" t="e">
        <f>GE3+GE9</f>
        <v>#REF!</v>
      </c>
      <c r="GF11" s="9" t="e">
        <f>GE11+GF9</f>
        <v>#REF!</v>
      </c>
      <c r="GG11" s="10" t="e">
        <f>GF11+GG9</f>
        <v>#REF!</v>
      </c>
      <c r="GI11" s="7" t="s">
        <v>36</v>
      </c>
      <c r="GJ11" s="9" t="e">
        <f>GJ3+GJ9</f>
        <v>#REF!</v>
      </c>
      <c r="GK11" s="9" t="e">
        <f>GJ11+GK9</f>
        <v>#REF!</v>
      </c>
      <c r="GL11" s="10" t="e">
        <f>GK11+GL9</f>
        <v>#REF!</v>
      </c>
      <c r="GN11" s="7" t="s">
        <v>36</v>
      </c>
      <c r="GO11" s="9" t="e">
        <f>GO3+GO9</f>
        <v>#REF!</v>
      </c>
      <c r="GP11" s="9" t="e">
        <f>GO11+GP9</f>
        <v>#REF!</v>
      </c>
      <c r="GQ11" s="10" t="e">
        <f>GP11+GQ9</f>
        <v>#REF!</v>
      </c>
      <c r="GS11" s="7" t="s">
        <v>36</v>
      </c>
      <c r="GT11" s="9" t="e">
        <f>GT3+GT9</f>
        <v>#REF!</v>
      </c>
      <c r="GU11" s="9" t="e">
        <f>GT11+GU9</f>
        <v>#REF!</v>
      </c>
      <c r="GV11" s="10" t="e">
        <f>GU11+GV9</f>
        <v>#REF!</v>
      </c>
      <c r="GX11" s="7" t="s">
        <v>36</v>
      </c>
      <c r="GY11" s="9" t="e">
        <f>GY3+GY9</f>
        <v>#REF!</v>
      </c>
      <c r="GZ11" s="9" t="e">
        <f>GY11+GZ9</f>
        <v>#REF!</v>
      </c>
      <c r="HA11" s="10" t="e">
        <f>GZ11+HA9</f>
        <v>#REF!</v>
      </c>
      <c r="HC11" s="7" t="s">
        <v>36</v>
      </c>
      <c r="HD11" s="9" t="e">
        <f>HD3+HD9</f>
        <v>#REF!</v>
      </c>
      <c r="HE11" s="9" t="e">
        <f>HD11+HE9</f>
        <v>#REF!</v>
      </c>
      <c r="HF11" s="10" t="e">
        <f>HE11+HF9</f>
        <v>#REF!</v>
      </c>
      <c r="HH11" s="7" t="s">
        <v>36</v>
      </c>
      <c r="HI11" s="9" t="e">
        <f>HI3+HI9</f>
        <v>#REF!</v>
      </c>
      <c r="HJ11" s="9" t="e">
        <f>HI11+HJ9</f>
        <v>#REF!</v>
      </c>
      <c r="HK11" s="10" t="e">
        <f>HJ11+HK9</f>
        <v>#REF!</v>
      </c>
      <c r="HM11" s="7" t="s">
        <v>36</v>
      </c>
      <c r="HN11" s="9" t="e">
        <f>HN3+HN9</f>
        <v>#REF!</v>
      </c>
      <c r="HO11" s="9" t="e">
        <f>HN11+HO9</f>
        <v>#REF!</v>
      </c>
      <c r="HP11" s="10" t="e">
        <f>HO11+HP9</f>
        <v>#REF!</v>
      </c>
    </row>
    <row r="12" spans="1:224" ht="29.55" customHeight="1" thickBot="1" x14ac:dyDescent="0.35">
      <c r="A12" s="8" t="s">
        <v>37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37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37</v>
      </c>
      <c r="L12" s="14" t="e">
        <f>(L11-L3)/L3</f>
        <v>#REF!</v>
      </c>
      <c r="M12" s="14" t="e">
        <f>(M11-L11)/L11</f>
        <v>#REF!</v>
      </c>
      <c r="N12" s="15" t="e">
        <f>(N11-M11)/M11</f>
        <v>#REF!</v>
      </c>
      <c r="P12" s="8" t="s">
        <v>37</v>
      </c>
      <c r="Q12" s="14" t="e">
        <f>(Q11-Q3)/Q3</f>
        <v>#REF!</v>
      </c>
      <c r="R12" s="14" t="e">
        <f>(R11-Q11)/Q11</f>
        <v>#REF!</v>
      </c>
      <c r="S12" s="15" t="e">
        <f>(S11-R11)/R11</f>
        <v>#REF!</v>
      </c>
      <c r="U12" s="8" t="s">
        <v>37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37</v>
      </c>
      <c r="AA12" s="14" t="e">
        <f>(AA11-AA3)/AA3</f>
        <v>#REF!</v>
      </c>
      <c r="AB12" s="14" t="e">
        <f>(AB11-AA11)/AA11</f>
        <v>#REF!</v>
      </c>
      <c r="AC12" s="15" t="e">
        <f>(AC11-AB11)/AB11</f>
        <v>#REF!</v>
      </c>
      <c r="AE12" s="8" t="s">
        <v>37</v>
      </c>
      <c r="AF12" s="14" t="e">
        <f>(AF11-AF3)/AF3</f>
        <v>#REF!</v>
      </c>
      <c r="AG12" s="14" t="e">
        <f>(AG11-AF11)/AF11</f>
        <v>#REF!</v>
      </c>
      <c r="AH12" s="15" t="e">
        <f>(AH11-AG11)/AG11</f>
        <v>#REF!</v>
      </c>
      <c r="AJ12" s="8" t="s">
        <v>37</v>
      </c>
      <c r="AK12" s="14" t="e">
        <f>(AK11-AK3)/AK3</f>
        <v>#REF!</v>
      </c>
      <c r="AL12" s="14" t="e">
        <f>(AL11-AK11)/AK11</f>
        <v>#REF!</v>
      </c>
      <c r="AM12" s="15" t="e">
        <f>(AM11-AL11)/AL11</f>
        <v>#REF!</v>
      </c>
      <c r="AO12" s="8" t="s">
        <v>37</v>
      </c>
      <c r="AP12" s="14" t="e">
        <f>(AP11-AP3)/AP3</f>
        <v>#REF!</v>
      </c>
      <c r="AQ12" s="14" t="e">
        <f>(AQ11-AP11)/AP11</f>
        <v>#REF!</v>
      </c>
      <c r="AR12" s="15" t="e">
        <f>(AR11-AQ11)/AQ11</f>
        <v>#REF!</v>
      </c>
      <c r="AT12" s="8" t="s">
        <v>37</v>
      </c>
      <c r="AU12" s="14" t="e">
        <f>(AU11-AU3)/AU3</f>
        <v>#REF!</v>
      </c>
      <c r="AV12" s="14" t="e">
        <f>(AV11-AU11)/AU11</f>
        <v>#REF!</v>
      </c>
      <c r="AW12" s="15" t="e">
        <f>(AW11-AV11)/AV11</f>
        <v>#REF!</v>
      </c>
      <c r="AY12" s="8" t="s">
        <v>37</v>
      </c>
      <c r="AZ12" s="14" t="e">
        <f>(AZ11-AZ3)/AZ3</f>
        <v>#REF!</v>
      </c>
      <c r="BA12" s="14" t="e">
        <f>(BA11-AZ11)/AZ11</f>
        <v>#REF!</v>
      </c>
      <c r="BB12" s="15" t="e">
        <f>(BB11-BA11)/BA11</f>
        <v>#REF!</v>
      </c>
      <c r="BD12" s="8" t="s">
        <v>37</v>
      </c>
      <c r="BE12" s="14" t="e">
        <f>(BE11-BE3)/BE3</f>
        <v>#REF!</v>
      </c>
      <c r="BF12" s="14" t="e">
        <f>(BF11-BE11)/BE11</f>
        <v>#REF!</v>
      </c>
      <c r="BG12" s="15" t="e">
        <f>(BG11-BF11)/BF11</f>
        <v>#REF!</v>
      </c>
      <c r="BI12" s="8" t="s">
        <v>37</v>
      </c>
      <c r="BJ12" s="14" t="e">
        <f>(BJ11-BJ3)/BJ3</f>
        <v>#REF!</v>
      </c>
      <c r="BK12" s="14" t="e">
        <f>(BK11-BJ11)/BJ11</f>
        <v>#REF!</v>
      </c>
      <c r="BL12" s="15" t="e">
        <f>(BL11-BK11)/BK11</f>
        <v>#REF!</v>
      </c>
      <c r="BN12" s="8" t="s">
        <v>37</v>
      </c>
      <c r="BO12" s="14" t="e">
        <f>(BO11-BO3)/BO3</f>
        <v>#REF!</v>
      </c>
      <c r="BP12" s="14" t="e">
        <f>(BP11-BO11)/BO11</f>
        <v>#REF!</v>
      </c>
      <c r="BQ12" s="15" t="e">
        <f>(BQ11-BP11)/BP11</f>
        <v>#REF!</v>
      </c>
      <c r="BS12" s="8" t="s">
        <v>37</v>
      </c>
      <c r="BT12" s="14" t="e">
        <f>(BT11-BT3)/BT3</f>
        <v>#REF!</v>
      </c>
      <c r="BU12" s="14" t="e">
        <f>(BU11-BT11)/BT11</f>
        <v>#REF!</v>
      </c>
      <c r="BV12" s="15" t="e">
        <f>(BV11-BU11)/BU11</f>
        <v>#REF!</v>
      </c>
      <c r="BX12" s="8" t="s">
        <v>37</v>
      </c>
      <c r="BY12" s="14" t="e">
        <f>(BY11-BY3)/BY3</f>
        <v>#REF!</v>
      </c>
      <c r="BZ12" s="14" t="e">
        <f>(BZ11-BY11)/BY11</f>
        <v>#REF!</v>
      </c>
      <c r="CA12" s="15" t="e">
        <f>(CA11-BZ11)/BZ11</f>
        <v>#REF!</v>
      </c>
      <c r="CC12" s="8" t="s">
        <v>37</v>
      </c>
      <c r="CD12" s="14" t="e">
        <f>(CD11-CD3)/CD3</f>
        <v>#REF!</v>
      </c>
      <c r="CE12" s="14" t="e">
        <f>(CE11-CD11)/CD11</f>
        <v>#REF!</v>
      </c>
      <c r="CF12" s="15" t="e">
        <f>(CF11-CE11)/CE11</f>
        <v>#REF!</v>
      </c>
      <c r="CH12" s="8" t="s">
        <v>37</v>
      </c>
      <c r="CI12" s="14" t="e">
        <f>(CI11-CI3)/CI3</f>
        <v>#REF!</v>
      </c>
      <c r="CJ12" s="14" t="e">
        <f>(CJ11-CI11)/CI11</f>
        <v>#REF!</v>
      </c>
      <c r="CK12" s="15" t="e">
        <f>(CK11-CJ11)/CJ11</f>
        <v>#REF!</v>
      </c>
      <c r="CM12" s="8" t="s">
        <v>37</v>
      </c>
      <c r="CN12" s="14" t="e">
        <f>(CN11-CN3)/CN3</f>
        <v>#REF!</v>
      </c>
      <c r="CO12" s="14" t="e">
        <f>(CO11-CN11)/CN11</f>
        <v>#REF!</v>
      </c>
      <c r="CP12" s="15" t="e">
        <f>(CP11-CO11)/CO11</f>
        <v>#REF!</v>
      </c>
      <c r="CR12" s="8" t="s">
        <v>37</v>
      </c>
      <c r="CS12" s="14" t="e">
        <f>(CS11-CS3)/CS3</f>
        <v>#REF!</v>
      </c>
      <c r="CT12" s="14" t="e">
        <f>(CT11-CS11)/CS11</f>
        <v>#REF!</v>
      </c>
      <c r="CU12" s="15" t="e">
        <f>(CU11-CT11)/CT11</f>
        <v>#REF!</v>
      </c>
      <c r="CW12" s="8" t="s">
        <v>37</v>
      </c>
      <c r="CX12" s="14" t="e">
        <f>(CX11-CX3)/CX3</f>
        <v>#REF!</v>
      </c>
      <c r="CY12" s="14" t="e">
        <f>(CY11-CX11)/CX11</f>
        <v>#REF!</v>
      </c>
      <c r="CZ12" s="15" t="e">
        <f>(CZ11-CY11)/CY11</f>
        <v>#REF!</v>
      </c>
      <c r="DB12" s="8" t="s">
        <v>37</v>
      </c>
      <c r="DC12" s="14" t="e">
        <f>(DC11-DC3)/DC3</f>
        <v>#REF!</v>
      </c>
      <c r="DD12" s="14" t="e">
        <f>(DD11-DC11)/DC11</f>
        <v>#REF!</v>
      </c>
      <c r="DE12" s="15" t="e">
        <f>(DE11-DD11)/DD11</f>
        <v>#REF!</v>
      </c>
      <c r="DG12" s="8" t="s">
        <v>37</v>
      </c>
      <c r="DH12" s="14" t="e">
        <f>(DH11-DH3)/DH3</f>
        <v>#REF!</v>
      </c>
      <c r="DI12" s="14" t="e">
        <f>(DI11-DH11)/DH11</f>
        <v>#REF!</v>
      </c>
      <c r="DJ12" s="15" t="e">
        <f>(DJ11-DI11)/DI11</f>
        <v>#REF!</v>
      </c>
      <c r="DL12" s="8" t="s">
        <v>37</v>
      </c>
      <c r="DM12" s="14" t="e">
        <f>(DM11-DM3)/DM3</f>
        <v>#REF!</v>
      </c>
      <c r="DN12" s="14" t="e">
        <f>(DN11-DM11)/DM11</f>
        <v>#REF!</v>
      </c>
      <c r="DO12" s="15" t="e">
        <f>(DO11-DN11)/DN11</f>
        <v>#REF!</v>
      </c>
      <c r="DQ12" s="8" t="s">
        <v>37</v>
      </c>
      <c r="DR12" s="14" t="e">
        <f>(DR11-DR3)/DR3</f>
        <v>#REF!</v>
      </c>
      <c r="DS12" s="14" t="e">
        <f>(DS11-DR11)/DR11</f>
        <v>#REF!</v>
      </c>
      <c r="DT12" s="15" t="e">
        <f>(DT11-DS11)/DS11</f>
        <v>#REF!</v>
      </c>
      <c r="DV12" s="8" t="s">
        <v>37</v>
      </c>
      <c r="DW12" s="14" t="e">
        <f>(DW11-DW3)/DW3</f>
        <v>#REF!</v>
      </c>
      <c r="DX12" s="14" t="e">
        <f>(DX11-DW11)/DW11</f>
        <v>#REF!</v>
      </c>
      <c r="DY12" s="15" t="e">
        <f>(DY11-DX11)/DX11</f>
        <v>#REF!</v>
      </c>
      <c r="EA12" s="8" t="s">
        <v>37</v>
      </c>
      <c r="EB12" s="14" t="e">
        <f>(EB11-EB3)/EB3</f>
        <v>#REF!</v>
      </c>
      <c r="EC12" s="14" t="e">
        <f>(EC11-EB11)/EB11</f>
        <v>#REF!</v>
      </c>
      <c r="ED12" s="15" t="e">
        <f>(ED11-EC11)/EC11</f>
        <v>#REF!</v>
      </c>
      <c r="EF12" s="8" t="s">
        <v>37</v>
      </c>
      <c r="EG12" s="14" t="e">
        <f>(EG11-EG3)/EG3</f>
        <v>#REF!</v>
      </c>
      <c r="EH12" s="14" t="e">
        <f>(EH11-EG11)/EG11</f>
        <v>#REF!</v>
      </c>
      <c r="EI12" s="15" t="e">
        <f>(EI11-EH11)/EH11</f>
        <v>#REF!</v>
      </c>
      <c r="EK12" s="8" t="s">
        <v>37</v>
      </c>
      <c r="EL12" s="14" t="e">
        <f>(EL11-EL3)/EL3</f>
        <v>#REF!</v>
      </c>
      <c r="EM12" s="14" t="e">
        <f>(EM11-EL11)/EL11</f>
        <v>#REF!</v>
      </c>
      <c r="EN12" s="15" t="e">
        <f>(EN11-EM11)/EM11</f>
        <v>#REF!</v>
      </c>
      <c r="EP12" s="8" t="s">
        <v>37</v>
      </c>
      <c r="EQ12" s="14" t="e">
        <f>(EQ11-EQ3)/EQ3</f>
        <v>#REF!</v>
      </c>
      <c r="ER12" s="14" t="e">
        <f>(ER11-EQ11)/EQ11</f>
        <v>#REF!</v>
      </c>
      <c r="ES12" s="15" t="e">
        <f>(ES11-ER11)/ER11</f>
        <v>#REF!</v>
      </c>
      <c r="EU12" s="8" t="s">
        <v>37</v>
      </c>
      <c r="EV12" s="14" t="e">
        <f>(EV11-EV3)/EV3</f>
        <v>#REF!</v>
      </c>
      <c r="EW12" s="14" t="e">
        <f>(EW11-EV11)/EV11</f>
        <v>#REF!</v>
      </c>
      <c r="EX12" s="15" t="e">
        <f>(EX11-EW11)/EW11</f>
        <v>#REF!</v>
      </c>
      <c r="EZ12" s="8" t="s">
        <v>37</v>
      </c>
      <c r="FA12" s="14" t="e">
        <f>(FA11-FA3)/FA3</f>
        <v>#REF!</v>
      </c>
      <c r="FB12" s="14" t="e">
        <f>(FB11-FA11)/FA11</f>
        <v>#REF!</v>
      </c>
      <c r="FC12" s="15" t="e">
        <f>(FC11-FB11)/FB11</f>
        <v>#REF!</v>
      </c>
      <c r="FE12" s="8" t="s">
        <v>37</v>
      </c>
      <c r="FF12" s="14" t="e">
        <f>(FF11-FF3)/FF3</f>
        <v>#REF!</v>
      </c>
      <c r="FG12" s="14" t="e">
        <f>(FG11-FF11)/FF11</f>
        <v>#REF!</v>
      </c>
      <c r="FH12" s="15" t="e">
        <f>(FH11-FG11)/FG11</f>
        <v>#REF!</v>
      </c>
      <c r="FJ12" s="8" t="s">
        <v>37</v>
      </c>
      <c r="FK12" s="14" t="e">
        <f>(FK11-FK3)/FK3</f>
        <v>#REF!</v>
      </c>
      <c r="FL12" s="14" t="e">
        <f>(FL11-FK11)/FK11</f>
        <v>#REF!</v>
      </c>
      <c r="FM12" s="15" t="e">
        <f>(FM11-FL11)/FL11</f>
        <v>#REF!</v>
      </c>
      <c r="FO12" s="8" t="s">
        <v>37</v>
      </c>
      <c r="FP12" s="14" t="e">
        <f>(FP11-FP3)/FP3</f>
        <v>#REF!</v>
      </c>
      <c r="FQ12" s="14" t="e">
        <f>(FQ11-FP11)/FP11</f>
        <v>#REF!</v>
      </c>
      <c r="FR12" s="15" t="e">
        <f>(FR11-FQ11)/FQ11</f>
        <v>#REF!</v>
      </c>
      <c r="FT12" s="8" t="s">
        <v>37</v>
      </c>
      <c r="FU12" s="14" t="e">
        <f>(FU11-FU3)/FU3</f>
        <v>#REF!</v>
      </c>
      <c r="FV12" s="14" t="e">
        <f>(FV11-FU11)/FU11</f>
        <v>#REF!</v>
      </c>
      <c r="FW12" s="15" t="e">
        <f>(FW11-FV11)/FV11</f>
        <v>#REF!</v>
      </c>
      <c r="FY12" s="8" t="s">
        <v>37</v>
      </c>
      <c r="FZ12" s="14" t="e">
        <f>(FZ11-FZ3)/FZ3</f>
        <v>#REF!</v>
      </c>
      <c r="GA12" s="14" t="e">
        <f>(GA11-FZ11)/FZ11</f>
        <v>#REF!</v>
      </c>
      <c r="GB12" s="15" t="e">
        <f>(GB11-GA11)/GA11</f>
        <v>#REF!</v>
      </c>
      <c r="GD12" s="8" t="s">
        <v>37</v>
      </c>
      <c r="GE12" s="14" t="e">
        <f>(GE11-GE3)/GE3</f>
        <v>#REF!</v>
      </c>
      <c r="GF12" s="14" t="e">
        <f>(GF11-GE11)/GE11</f>
        <v>#REF!</v>
      </c>
      <c r="GG12" s="15" t="e">
        <f>(GG11-GF11)/GF11</f>
        <v>#REF!</v>
      </c>
      <c r="GI12" s="8" t="s">
        <v>37</v>
      </c>
      <c r="GJ12" s="14" t="e">
        <f>(GJ11-GJ3)/GJ3</f>
        <v>#REF!</v>
      </c>
      <c r="GK12" s="14" t="e">
        <f>(GK11-GJ11)/GJ11</f>
        <v>#REF!</v>
      </c>
      <c r="GL12" s="15" t="e">
        <f>(GL11-GK11)/GK11</f>
        <v>#REF!</v>
      </c>
      <c r="GN12" s="8" t="s">
        <v>37</v>
      </c>
      <c r="GO12" s="14" t="e">
        <f>(GO11-GO3)/GO3</f>
        <v>#REF!</v>
      </c>
      <c r="GP12" s="14" t="e">
        <f>(GP11-GO11)/GO11</f>
        <v>#REF!</v>
      </c>
      <c r="GQ12" s="15" t="e">
        <f>(GQ11-GP11)/GP11</f>
        <v>#REF!</v>
      </c>
      <c r="GS12" s="8" t="s">
        <v>37</v>
      </c>
      <c r="GT12" s="14" t="e">
        <f>(GT11-GT3)/GT3</f>
        <v>#REF!</v>
      </c>
      <c r="GU12" s="14" t="e">
        <f>(GU11-GT11)/GT11</f>
        <v>#REF!</v>
      </c>
      <c r="GV12" s="15" t="e">
        <f>(GV11-GU11)/GU11</f>
        <v>#REF!</v>
      </c>
      <c r="GX12" s="8" t="s">
        <v>37</v>
      </c>
      <c r="GY12" s="14" t="e">
        <f>(GY11-GY3)/GY3</f>
        <v>#REF!</v>
      </c>
      <c r="GZ12" s="14" t="e">
        <f>(GZ11-GY11)/GY11</f>
        <v>#REF!</v>
      </c>
      <c r="HA12" s="15" t="e">
        <f>(HA11-GZ11)/GZ11</f>
        <v>#REF!</v>
      </c>
      <c r="HC12" s="8" t="s">
        <v>37</v>
      </c>
      <c r="HD12" s="14" t="e">
        <f>(HD11-HD3)/HD3</f>
        <v>#REF!</v>
      </c>
      <c r="HE12" s="14" t="e">
        <f>(HE11-HD11)/HD11</f>
        <v>#REF!</v>
      </c>
      <c r="HF12" s="15" t="e">
        <f>(HF11-HE11)/HE11</f>
        <v>#REF!</v>
      </c>
      <c r="HH12" s="8" t="s">
        <v>37</v>
      </c>
      <c r="HI12" s="14" t="e">
        <f>(HI11-HI3)/HI3</f>
        <v>#REF!</v>
      </c>
      <c r="HJ12" s="14" t="e">
        <f>(HJ11-HI11)/HI11</f>
        <v>#REF!</v>
      </c>
      <c r="HK12" s="15" t="e">
        <f>(HK11-HJ11)/HJ11</f>
        <v>#REF!</v>
      </c>
      <c r="HM12" s="8" t="s">
        <v>37</v>
      </c>
      <c r="HN12" s="14" t="e">
        <f>(HN11-HN3)/HN3</f>
        <v>#REF!</v>
      </c>
      <c r="HO12" s="14" t="e">
        <f>(HO11-HN11)/HN11</f>
        <v>#REF!</v>
      </c>
      <c r="HP12" s="15" t="e">
        <f>(HP11-HO11)/HO11</f>
        <v>#REF!</v>
      </c>
    </row>
  </sheetData>
  <mergeCells count="90">
    <mergeCell ref="HH2:HK2"/>
    <mergeCell ref="HM2:HP2"/>
    <mergeCell ref="GD2:GG2"/>
    <mergeCell ref="GI2:GL2"/>
    <mergeCell ref="GN2:GQ2"/>
    <mergeCell ref="GS2:GV2"/>
    <mergeCell ref="GX2:HA2"/>
    <mergeCell ref="HC2:HF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B4:D4"/>
    <mergeCell ref="G4:I4"/>
    <mergeCell ref="L4:N4"/>
    <mergeCell ref="Q4:S4"/>
    <mergeCell ref="V4:X4"/>
    <mergeCell ref="AA4:AC4"/>
    <mergeCell ref="BE4:BG4"/>
    <mergeCell ref="BJ4:BL4"/>
    <mergeCell ref="BO4:BQ4"/>
    <mergeCell ref="BT4:BV4"/>
    <mergeCell ref="BY4:CA4"/>
    <mergeCell ref="AF4:AH4"/>
    <mergeCell ref="AK4:AM4"/>
    <mergeCell ref="AP4:AR4"/>
    <mergeCell ref="AU4:AW4"/>
    <mergeCell ref="AZ4:BB4"/>
    <mergeCell ref="DC4:DE4"/>
    <mergeCell ref="DH4:DJ4"/>
    <mergeCell ref="DM4:DO4"/>
    <mergeCell ref="DR4:DT4"/>
    <mergeCell ref="DW4:DY4"/>
    <mergeCell ref="CD4:CF4"/>
    <mergeCell ref="CI4:CK4"/>
    <mergeCell ref="CN4:CP4"/>
    <mergeCell ref="CS4:CU4"/>
    <mergeCell ref="CX4:CZ4"/>
    <mergeCell ref="FA4:FC4"/>
    <mergeCell ref="FF4:FH4"/>
    <mergeCell ref="FK4:FM4"/>
    <mergeCell ref="FP4:FR4"/>
    <mergeCell ref="FU4:FW4"/>
    <mergeCell ref="EB4:ED4"/>
    <mergeCell ref="EG4:EI4"/>
    <mergeCell ref="EL4:EN4"/>
    <mergeCell ref="EQ4:ES4"/>
    <mergeCell ref="EV4:EX4"/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C14"/>
  <sheetViews>
    <sheetView workbookViewId="0"/>
  </sheetViews>
  <sheetFormatPr defaultColWidth="8.77734375" defaultRowHeight="14.4" x14ac:dyDescent="0.3"/>
  <cols>
    <col min="1" max="1" width="17.44140625" customWidth="1"/>
    <col min="2" max="5" width="12.44140625" customWidth="1"/>
    <col min="6" max="6" width="0.77734375" customWidth="1"/>
    <col min="7" max="7" width="17.44140625" customWidth="1"/>
    <col min="8" max="11" width="12.44140625" customWidth="1"/>
    <col min="12" max="12" width="0.77734375" customWidth="1"/>
    <col min="13" max="14" width="17.44140625" customWidth="1"/>
    <col min="15" max="17" width="12.44140625" customWidth="1"/>
    <col min="18" max="18" width="0.77734375" customWidth="1"/>
    <col min="19" max="20" width="17.44140625" customWidth="1"/>
    <col min="21" max="23" width="12.44140625" customWidth="1"/>
    <col min="24" max="24" width="0.77734375" customWidth="1"/>
    <col min="25" max="25" width="20.44140625" customWidth="1"/>
    <col min="26" max="26" width="17.44140625" customWidth="1"/>
    <col min="27" max="29" width="12.44140625" customWidth="1"/>
    <col min="30" max="30" width="0.77734375" customWidth="1"/>
    <col min="31" max="32" width="17.44140625" customWidth="1"/>
    <col min="33" max="35" width="12.44140625" customWidth="1"/>
    <col min="36" max="36" width="0.77734375" customWidth="1"/>
    <col min="37" max="38" width="17.44140625" customWidth="1"/>
    <col min="39" max="41" width="12.44140625" customWidth="1"/>
    <col min="42" max="42" width="0.77734375" customWidth="1"/>
    <col min="43" max="44" width="17.44140625" customWidth="1"/>
    <col min="45" max="47" width="12.44140625" customWidth="1"/>
    <col min="48" max="48" width="0.77734375" customWidth="1"/>
    <col min="49" max="50" width="17.44140625" customWidth="1"/>
    <col min="51" max="53" width="12.44140625" customWidth="1"/>
    <col min="54" max="54" width="0.77734375" customWidth="1"/>
    <col min="55" max="56" width="17.44140625" customWidth="1"/>
    <col min="57" max="59" width="12.44140625" customWidth="1"/>
    <col min="60" max="60" width="0.77734375" customWidth="1"/>
    <col min="61" max="62" width="17.44140625" customWidth="1"/>
    <col min="63" max="65" width="12.44140625" customWidth="1"/>
    <col min="66" max="66" width="0.77734375" customWidth="1"/>
    <col min="67" max="68" width="17.44140625" customWidth="1"/>
    <col min="69" max="71" width="12.44140625" customWidth="1"/>
    <col min="72" max="72" width="0.77734375" customWidth="1"/>
    <col min="73" max="74" width="17.44140625" customWidth="1"/>
    <col min="75" max="77" width="12.44140625" customWidth="1"/>
    <col min="78" max="78" width="0.77734375" customWidth="1"/>
    <col min="79" max="80" width="17.44140625" customWidth="1"/>
    <col min="81" max="83" width="12.44140625" customWidth="1"/>
    <col min="84" max="84" width="0.77734375" customWidth="1"/>
    <col min="85" max="86" width="17.44140625" customWidth="1"/>
    <col min="87" max="89" width="12.44140625" customWidth="1"/>
    <col min="90" max="90" width="0.77734375" customWidth="1"/>
    <col min="91" max="92" width="17.44140625" customWidth="1"/>
    <col min="93" max="95" width="12.44140625" customWidth="1"/>
    <col min="96" max="96" width="0.77734375" customWidth="1"/>
    <col min="97" max="98" width="17.44140625" customWidth="1"/>
    <col min="99" max="101" width="12.44140625" customWidth="1"/>
    <col min="102" max="102" width="0.77734375" customWidth="1"/>
    <col min="103" max="104" width="17.44140625" customWidth="1"/>
    <col min="105" max="107" width="12.44140625" customWidth="1"/>
    <col min="108" max="108" width="0.77734375" customWidth="1"/>
    <col min="109" max="110" width="17.44140625" customWidth="1"/>
    <col min="111" max="113" width="12.44140625" customWidth="1"/>
    <col min="114" max="114" width="0.77734375" customWidth="1"/>
    <col min="115" max="116" width="17.44140625" customWidth="1"/>
    <col min="117" max="119" width="12.44140625" customWidth="1"/>
    <col min="120" max="120" width="0.77734375" customWidth="1"/>
    <col min="121" max="122" width="17.44140625" customWidth="1"/>
    <col min="123" max="125" width="12.44140625" customWidth="1"/>
    <col min="126" max="126" width="0.77734375" customWidth="1"/>
    <col min="127" max="128" width="17.44140625" customWidth="1"/>
    <col min="129" max="131" width="12.44140625" customWidth="1"/>
    <col min="132" max="132" width="0.77734375" customWidth="1"/>
    <col min="133" max="134" width="17.44140625" customWidth="1"/>
    <col min="135" max="137" width="12.44140625" customWidth="1"/>
    <col min="138" max="138" width="0.77734375" customWidth="1"/>
    <col min="139" max="140" width="17.44140625" customWidth="1"/>
    <col min="141" max="143" width="12.44140625" customWidth="1"/>
    <col min="144" max="144" width="0.77734375" customWidth="1"/>
    <col min="145" max="146" width="17.44140625" customWidth="1"/>
    <col min="147" max="149" width="12.44140625" customWidth="1"/>
    <col min="150" max="150" width="0.77734375" customWidth="1"/>
    <col min="151" max="152" width="17.44140625" customWidth="1"/>
    <col min="153" max="155" width="12.44140625" customWidth="1"/>
    <col min="156" max="156" width="0.77734375" customWidth="1"/>
    <col min="157" max="158" width="17.44140625" customWidth="1"/>
    <col min="159" max="161" width="12.44140625" customWidth="1"/>
    <col min="162" max="162" width="0.77734375" customWidth="1"/>
    <col min="163" max="164" width="17.44140625" customWidth="1"/>
    <col min="165" max="167" width="12.44140625" customWidth="1"/>
    <col min="168" max="168" width="0.77734375" customWidth="1"/>
    <col min="169" max="170" width="17.44140625" customWidth="1"/>
    <col min="171" max="173" width="12.44140625" customWidth="1"/>
    <col min="174" max="174" width="0.77734375" customWidth="1"/>
    <col min="175" max="176" width="17.44140625" customWidth="1"/>
    <col min="177" max="179" width="12.44140625" customWidth="1"/>
    <col min="180" max="180" width="0.77734375" customWidth="1"/>
    <col min="181" max="182" width="17.44140625" customWidth="1"/>
    <col min="183" max="185" width="12.44140625" customWidth="1"/>
    <col min="186" max="186" width="0.77734375" customWidth="1"/>
    <col min="187" max="188" width="17.44140625" customWidth="1"/>
    <col min="189" max="191" width="12.44140625" customWidth="1"/>
    <col min="192" max="192" width="0.77734375" customWidth="1"/>
    <col min="193" max="194" width="17.44140625" customWidth="1"/>
    <col min="195" max="197" width="12.44140625" customWidth="1"/>
    <col min="198" max="198" width="0.77734375" customWidth="1"/>
    <col min="199" max="200" width="17.44140625" customWidth="1"/>
    <col min="201" max="203" width="12.44140625" customWidth="1"/>
    <col min="204" max="204" width="0.77734375" customWidth="1"/>
    <col min="205" max="206" width="17.44140625" customWidth="1"/>
    <col min="207" max="209" width="12.44140625" customWidth="1"/>
    <col min="210" max="210" width="0.77734375" customWidth="1"/>
    <col min="211" max="212" width="17.44140625" customWidth="1"/>
    <col min="213" max="215" width="12.44140625" customWidth="1"/>
    <col min="216" max="216" width="0.77734375" customWidth="1"/>
    <col min="217" max="218" width="17.44140625" customWidth="1"/>
    <col min="219" max="221" width="12.44140625" customWidth="1"/>
    <col min="222" max="222" width="0.77734375" customWidth="1"/>
    <col min="223" max="224" width="17.44140625" customWidth="1"/>
    <col min="225" max="227" width="12.44140625" customWidth="1"/>
    <col min="228" max="228" width="0.77734375" customWidth="1"/>
    <col min="229" max="230" width="17.44140625" customWidth="1"/>
    <col min="231" max="233" width="12.44140625" customWidth="1"/>
    <col min="234" max="234" width="0.77734375" customWidth="1"/>
    <col min="235" max="236" width="17.44140625" customWidth="1"/>
    <col min="237" max="239" width="12.44140625" customWidth="1"/>
    <col min="240" max="240" width="0.77734375" customWidth="1"/>
    <col min="241" max="242" width="17.44140625" customWidth="1"/>
    <col min="243" max="245" width="12.44140625" customWidth="1"/>
    <col min="246" max="246" width="0.77734375" customWidth="1"/>
    <col min="247" max="248" width="17.44140625" customWidth="1"/>
    <col min="249" max="251" width="12.44140625" customWidth="1"/>
    <col min="252" max="252" width="0.77734375" customWidth="1"/>
    <col min="253" max="254" width="17.44140625" customWidth="1"/>
    <col min="255" max="257" width="12.44140625" customWidth="1"/>
    <col min="258" max="258" width="0.77734375" customWidth="1"/>
    <col min="259" max="260" width="17.44140625" customWidth="1"/>
    <col min="261" max="263" width="12.44140625" customWidth="1"/>
  </cols>
  <sheetData>
    <row r="2" spans="1:263" ht="16.2" thickBot="1" x14ac:dyDescent="0.35">
      <c r="A2" s="62" t="s">
        <v>28</v>
      </c>
      <c r="B2" s="62"/>
      <c r="C2" s="62"/>
      <c r="D2" s="62"/>
      <c r="E2" s="62"/>
      <c r="G2" s="62"/>
      <c r="H2" s="62"/>
      <c r="I2" s="62"/>
      <c r="J2" s="62"/>
      <c r="K2" s="62"/>
      <c r="M2" s="62"/>
      <c r="N2" s="62"/>
      <c r="O2" s="62"/>
      <c r="P2" s="62"/>
      <c r="Q2" s="62"/>
      <c r="S2" s="62"/>
      <c r="T2" s="62"/>
      <c r="U2" s="62"/>
      <c r="V2" s="62"/>
      <c r="W2" s="62"/>
      <c r="Y2" s="62"/>
      <c r="Z2" s="62"/>
      <c r="AA2" s="62"/>
      <c r="AB2" s="62"/>
      <c r="AC2" s="62"/>
      <c r="AE2" s="62"/>
      <c r="AF2" s="62"/>
      <c r="AG2" s="62"/>
      <c r="AH2" s="62"/>
      <c r="AI2" s="62"/>
      <c r="AK2" s="62"/>
      <c r="AL2" s="62"/>
      <c r="AM2" s="62"/>
      <c r="AN2" s="62"/>
      <c r="AO2" s="62"/>
      <c r="AQ2" s="62"/>
      <c r="AR2" s="62"/>
      <c r="AS2" s="62"/>
      <c r="AT2" s="62"/>
      <c r="AU2" s="62"/>
      <c r="AW2" s="62"/>
      <c r="AX2" s="62"/>
      <c r="AY2" s="62"/>
      <c r="AZ2" s="62"/>
      <c r="BA2" s="62"/>
      <c r="BC2" s="62"/>
      <c r="BD2" s="62"/>
      <c r="BE2" s="62"/>
      <c r="BF2" s="62"/>
      <c r="BG2" s="62"/>
      <c r="BI2" s="62"/>
      <c r="BJ2" s="62"/>
      <c r="BK2" s="62"/>
      <c r="BL2" s="62"/>
      <c r="BM2" s="62"/>
      <c r="BO2" s="62"/>
      <c r="BP2" s="62"/>
      <c r="BQ2" s="62"/>
      <c r="BR2" s="62"/>
      <c r="BS2" s="62"/>
      <c r="BU2" s="62"/>
      <c r="BV2" s="62"/>
      <c r="BW2" s="62"/>
      <c r="BX2" s="62"/>
      <c r="BY2" s="62"/>
      <c r="CA2" s="62"/>
      <c r="CB2" s="62"/>
      <c r="CC2" s="62"/>
      <c r="CD2" s="62"/>
      <c r="CE2" s="62"/>
      <c r="CG2" s="62"/>
      <c r="CH2" s="62"/>
      <c r="CI2" s="62"/>
      <c r="CJ2" s="62"/>
      <c r="CK2" s="62"/>
      <c r="CM2" s="62"/>
      <c r="CN2" s="62"/>
      <c r="CO2" s="62"/>
      <c r="CP2" s="62"/>
      <c r="CQ2" s="62"/>
      <c r="CS2" s="62"/>
      <c r="CT2" s="62"/>
      <c r="CU2" s="62"/>
      <c r="CV2" s="62"/>
      <c r="CW2" s="62"/>
      <c r="CY2" s="62"/>
      <c r="CZ2" s="62"/>
      <c r="DA2" s="62"/>
      <c r="DB2" s="62"/>
      <c r="DC2" s="62"/>
      <c r="DE2" s="62"/>
      <c r="DF2" s="62"/>
      <c r="DG2" s="62"/>
      <c r="DH2" s="62"/>
      <c r="DI2" s="62"/>
      <c r="DK2" s="62"/>
      <c r="DL2" s="62"/>
      <c r="DM2" s="62"/>
      <c r="DN2" s="62"/>
      <c r="DO2" s="62"/>
      <c r="DQ2" s="62"/>
      <c r="DR2" s="62"/>
      <c r="DS2" s="62"/>
      <c r="DT2" s="62"/>
      <c r="DU2" s="62"/>
      <c r="DW2" s="62"/>
      <c r="DX2" s="62"/>
      <c r="DY2" s="62"/>
      <c r="DZ2" s="62"/>
      <c r="EA2" s="62"/>
      <c r="EC2" s="62"/>
      <c r="ED2" s="62"/>
      <c r="EE2" s="62"/>
      <c r="EF2" s="62"/>
      <c r="EG2" s="62"/>
      <c r="EI2" s="62"/>
      <c r="EJ2" s="62"/>
      <c r="EK2" s="62"/>
      <c r="EL2" s="62"/>
      <c r="EM2" s="62"/>
      <c r="EO2" s="62"/>
      <c r="EP2" s="62"/>
      <c r="EQ2" s="62"/>
      <c r="ER2" s="62"/>
      <c r="ES2" s="62"/>
      <c r="EU2" s="62"/>
      <c r="EV2" s="62"/>
      <c r="EW2" s="62"/>
      <c r="EX2" s="62"/>
      <c r="EY2" s="62"/>
      <c r="FA2" s="62"/>
      <c r="FB2" s="62"/>
      <c r="FC2" s="62"/>
      <c r="FD2" s="62"/>
      <c r="FE2" s="62"/>
      <c r="FG2" s="62"/>
      <c r="FH2" s="62"/>
      <c r="FI2" s="62"/>
      <c r="FJ2" s="62"/>
      <c r="FK2" s="62"/>
      <c r="FM2" s="62"/>
      <c r="FN2" s="62"/>
      <c r="FO2" s="62"/>
      <c r="FP2" s="62"/>
      <c r="FQ2" s="62"/>
      <c r="FS2" s="62"/>
      <c r="FT2" s="62"/>
      <c r="FU2" s="62"/>
      <c r="FV2" s="62"/>
      <c r="FW2" s="62"/>
      <c r="FY2" s="62"/>
      <c r="FZ2" s="62"/>
      <c r="GA2" s="62"/>
      <c r="GB2" s="62"/>
      <c r="GC2" s="62"/>
      <c r="GE2" s="62"/>
      <c r="GF2" s="62"/>
      <c r="GG2" s="62"/>
      <c r="GH2" s="62"/>
      <c r="GI2" s="62"/>
      <c r="GK2" s="62"/>
      <c r="GL2" s="62"/>
      <c r="GM2" s="62"/>
      <c r="GN2" s="62"/>
      <c r="GO2" s="62"/>
      <c r="GQ2" s="62"/>
      <c r="GR2" s="62"/>
      <c r="GS2" s="62"/>
      <c r="GT2" s="62"/>
      <c r="GU2" s="62"/>
      <c r="GW2" s="62"/>
      <c r="GX2" s="62"/>
      <c r="GY2" s="62"/>
      <c r="GZ2" s="62"/>
      <c r="HA2" s="62"/>
      <c r="HC2" s="62"/>
      <c r="HD2" s="62"/>
      <c r="HE2" s="62"/>
      <c r="HF2" s="62"/>
      <c r="HG2" s="62"/>
      <c r="HI2" s="62"/>
      <c r="HJ2" s="62"/>
      <c r="HK2" s="62"/>
      <c r="HL2" s="62"/>
      <c r="HM2" s="62"/>
      <c r="HO2" s="62"/>
      <c r="HP2" s="62"/>
      <c r="HQ2" s="62"/>
      <c r="HR2" s="62"/>
      <c r="HS2" s="62"/>
      <c r="HU2" s="62"/>
      <c r="HV2" s="62"/>
      <c r="HW2" s="62"/>
      <c r="HX2" s="62"/>
      <c r="HY2" s="62"/>
      <c r="IA2" s="62"/>
      <c r="IB2" s="62"/>
      <c r="IC2" s="62"/>
      <c r="ID2" s="62"/>
      <c r="IE2" s="62"/>
      <c r="IG2" s="62"/>
      <c r="IH2" s="62"/>
      <c r="II2" s="62"/>
      <c r="IJ2" s="62"/>
      <c r="IK2" s="62"/>
      <c r="IM2" s="62"/>
      <c r="IN2" s="62"/>
      <c r="IO2" s="62"/>
      <c r="IP2" s="62"/>
      <c r="IQ2" s="62"/>
      <c r="IS2" s="62"/>
      <c r="IT2" s="62"/>
      <c r="IU2" s="62"/>
      <c r="IV2" s="62"/>
      <c r="IW2" s="62"/>
      <c r="IY2" s="62"/>
      <c r="IZ2" s="62"/>
      <c r="JA2" s="62"/>
      <c r="JB2" s="62"/>
      <c r="JC2" s="62"/>
    </row>
    <row r="3" spans="1:263" s="20" customFormat="1" ht="58.05" customHeight="1" x14ac:dyDescent="0.3">
      <c r="A3" s="16" t="str">
        <f>CONCATENATE("Current Auth"," ",H5)</f>
        <v xml:space="preserve">Current Auth </v>
      </c>
      <c r="B3" s="17">
        <v>22255961</v>
      </c>
      <c r="C3" s="17"/>
      <c r="D3" s="18"/>
      <c r="E3" s="19"/>
      <c r="G3" s="16"/>
      <c r="H3" s="17"/>
      <c r="I3" s="18"/>
      <c r="J3" s="18"/>
      <c r="K3" s="19"/>
      <c r="M3" s="16"/>
      <c r="N3" s="17"/>
      <c r="O3" s="18"/>
      <c r="P3" s="18"/>
      <c r="Q3" s="19"/>
      <c r="S3" s="16"/>
      <c r="T3" s="17"/>
      <c r="U3" s="18"/>
      <c r="V3" s="18"/>
      <c r="W3" s="19"/>
      <c r="Y3" s="16"/>
      <c r="Z3" s="17"/>
      <c r="AA3" s="18"/>
      <c r="AB3" s="18"/>
      <c r="AC3" s="19"/>
      <c r="AE3" s="16"/>
      <c r="AF3" s="17"/>
      <c r="AG3" s="18"/>
      <c r="AH3" s="18"/>
      <c r="AI3" s="19"/>
      <c r="AK3" s="16"/>
      <c r="AL3" s="17"/>
      <c r="AM3" s="18"/>
      <c r="AN3" s="18"/>
      <c r="AO3" s="19"/>
      <c r="AQ3" s="16"/>
      <c r="AR3" s="17"/>
      <c r="AS3" s="18"/>
      <c r="AT3" s="18"/>
      <c r="AU3" s="19"/>
      <c r="AW3" s="16"/>
      <c r="AX3" s="17"/>
      <c r="AY3" s="18"/>
      <c r="AZ3" s="18"/>
      <c r="BA3" s="19"/>
      <c r="BC3" s="16"/>
      <c r="BD3" s="17"/>
      <c r="BE3" s="18"/>
      <c r="BF3" s="18"/>
      <c r="BG3" s="19"/>
      <c r="BI3" s="16"/>
      <c r="BJ3" s="17"/>
      <c r="BK3" s="18"/>
      <c r="BL3" s="18"/>
      <c r="BM3" s="19"/>
      <c r="BO3" s="16"/>
      <c r="BP3" s="17"/>
      <c r="BQ3" s="18"/>
      <c r="BR3" s="18"/>
      <c r="BS3" s="19"/>
      <c r="BU3" s="16"/>
      <c r="BV3" s="17"/>
      <c r="BW3" s="18"/>
      <c r="BX3" s="18"/>
      <c r="BY3" s="19"/>
      <c r="CA3" s="16"/>
      <c r="CB3" s="17"/>
      <c r="CC3" s="18"/>
      <c r="CD3" s="18"/>
      <c r="CE3" s="19"/>
      <c r="CG3" s="16"/>
      <c r="CH3" s="17"/>
      <c r="CI3" s="18"/>
      <c r="CJ3" s="18"/>
      <c r="CK3" s="19"/>
      <c r="CM3" s="16"/>
      <c r="CN3" s="17"/>
      <c r="CO3" s="18"/>
      <c r="CP3" s="18"/>
      <c r="CQ3" s="19"/>
      <c r="CS3" s="16"/>
      <c r="CT3" s="17"/>
      <c r="CU3" s="18"/>
      <c r="CV3" s="18"/>
      <c r="CW3" s="19"/>
      <c r="CY3" s="16"/>
      <c r="CZ3" s="17"/>
      <c r="DA3" s="18"/>
      <c r="DB3" s="18"/>
      <c r="DC3" s="19"/>
      <c r="DE3" s="16"/>
      <c r="DF3" s="17"/>
      <c r="DG3" s="18"/>
      <c r="DH3" s="18"/>
      <c r="DI3" s="19"/>
      <c r="DK3" s="16"/>
      <c r="DL3" s="17"/>
      <c r="DM3" s="18"/>
      <c r="DN3" s="18"/>
      <c r="DO3" s="19"/>
      <c r="DQ3" s="16"/>
      <c r="DR3" s="17"/>
      <c r="DS3" s="18"/>
      <c r="DT3" s="18"/>
      <c r="DU3" s="19"/>
      <c r="DW3" s="16"/>
      <c r="DX3" s="17"/>
      <c r="DY3" s="18"/>
      <c r="DZ3" s="18"/>
      <c r="EA3" s="19"/>
      <c r="EC3" s="16"/>
      <c r="ED3" s="17"/>
      <c r="EE3" s="18"/>
      <c r="EF3" s="18"/>
      <c r="EG3" s="19"/>
      <c r="EI3" s="16"/>
      <c r="EJ3" s="17"/>
      <c r="EK3" s="18"/>
      <c r="EL3" s="18"/>
      <c r="EM3" s="19"/>
      <c r="EO3" s="16"/>
      <c r="EP3" s="17"/>
      <c r="EQ3" s="18"/>
      <c r="ER3" s="18"/>
      <c r="ES3" s="19"/>
      <c r="EU3" s="16"/>
      <c r="EV3" s="17"/>
      <c r="EW3" s="18"/>
      <c r="EX3" s="18"/>
      <c r="EY3" s="19"/>
      <c r="FA3" s="16"/>
      <c r="FB3" s="17"/>
      <c r="FC3" s="18"/>
      <c r="FD3" s="18"/>
      <c r="FE3" s="19"/>
      <c r="FG3" s="16"/>
      <c r="FH3" s="17"/>
      <c r="FI3" s="18"/>
      <c r="FJ3" s="18"/>
      <c r="FK3" s="19"/>
      <c r="FM3" s="16"/>
      <c r="FN3" s="17"/>
      <c r="FO3" s="18"/>
      <c r="FP3" s="18"/>
      <c r="FQ3" s="19"/>
      <c r="FS3" s="16"/>
      <c r="FT3" s="17"/>
      <c r="FU3" s="18"/>
      <c r="FV3" s="18"/>
      <c r="FW3" s="19"/>
      <c r="FY3" s="16"/>
      <c r="FZ3" s="17"/>
      <c r="GA3" s="18"/>
      <c r="GB3" s="18"/>
      <c r="GC3" s="19"/>
      <c r="GE3" s="16"/>
      <c r="GF3" s="17"/>
      <c r="GG3" s="18"/>
      <c r="GH3" s="18"/>
      <c r="GI3" s="19"/>
      <c r="GK3" s="16"/>
      <c r="GL3" s="17"/>
      <c r="GM3" s="18"/>
      <c r="GN3" s="18"/>
      <c r="GO3" s="19"/>
      <c r="GQ3" s="16"/>
      <c r="GR3" s="17"/>
      <c r="GS3" s="18"/>
      <c r="GT3" s="18"/>
      <c r="GU3" s="19"/>
      <c r="GW3" s="16"/>
      <c r="GX3" s="17"/>
      <c r="GY3" s="18"/>
      <c r="GZ3" s="18"/>
      <c r="HA3" s="19"/>
      <c r="HC3" s="16"/>
      <c r="HD3" s="17"/>
      <c r="HE3" s="18"/>
      <c r="HF3" s="18"/>
      <c r="HG3" s="19"/>
      <c r="HI3" s="16"/>
      <c r="HJ3" s="17"/>
      <c r="HK3" s="18"/>
      <c r="HL3" s="18"/>
      <c r="HM3" s="19"/>
      <c r="HO3" s="16"/>
      <c r="HP3" s="17"/>
      <c r="HQ3" s="18"/>
      <c r="HR3" s="18"/>
      <c r="HS3" s="19"/>
      <c r="HU3" s="16"/>
      <c r="HV3" s="17"/>
      <c r="HW3" s="18"/>
      <c r="HX3" s="18"/>
      <c r="HY3" s="19"/>
      <c r="IA3" s="16"/>
      <c r="IB3" s="17"/>
      <c r="IC3" s="18"/>
      <c r="ID3" s="18"/>
      <c r="IE3" s="19"/>
      <c r="IG3" s="16"/>
      <c r="IH3" s="17"/>
      <c r="II3" s="18"/>
      <c r="IJ3" s="18"/>
      <c r="IK3" s="19"/>
      <c r="IM3" s="16"/>
      <c r="IN3" s="17"/>
      <c r="IO3" s="18"/>
      <c r="IP3" s="18"/>
      <c r="IQ3" s="19"/>
      <c r="IS3" s="16"/>
      <c r="IT3" s="17"/>
      <c r="IU3" s="18"/>
      <c r="IV3" s="18"/>
      <c r="IW3" s="19"/>
      <c r="IY3" s="16"/>
      <c r="IZ3" s="17"/>
      <c r="JA3" s="18"/>
      <c r="JB3" s="18"/>
      <c r="JC3" s="19"/>
    </row>
    <row r="4" spans="1:263" x14ac:dyDescent="0.3">
      <c r="A4" s="3"/>
      <c r="B4" s="60" t="s">
        <v>34</v>
      </c>
      <c r="C4" s="60"/>
      <c r="D4" s="60"/>
      <c r="E4" s="61"/>
      <c r="G4" s="3"/>
      <c r="H4" s="60"/>
      <c r="I4" s="60"/>
      <c r="J4" s="60"/>
      <c r="K4" s="61"/>
      <c r="M4" s="3"/>
      <c r="N4" s="60"/>
      <c r="O4" s="60"/>
      <c r="P4" s="60"/>
      <c r="Q4" s="61"/>
      <c r="S4" s="3"/>
      <c r="T4" s="60"/>
      <c r="U4" s="60"/>
      <c r="V4" s="60"/>
      <c r="W4" s="61"/>
      <c r="Y4" s="3"/>
      <c r="Z4" s="60"/>
      <c r="AA4" s="60"/>
      <c r="AB4" s="60"/>
      <c r="AC4" s="61"/>
      <c r="AE4" s="3"/>
      <c r="AF4" s="60"/>
      <c r="AG4" s="60"/>
      <c r="AH4" s="60"/>
      <c r="AI4" s="61"/>
      <c r="AK4" s="3"/>
      <c r="AL4" s="60"/>
      <c r="AM4" s="60"/>
      <c r="AN4" s="60"/>
      <c r="AO4" s="61"/>
      <c r="AQ4" s="3"/>
      <c r="AR4" s="60"/>
      <c r="AS4" s="60"/>
      <c r="AT4" s="60"/>
      <c r="AU4" s="61"/>
      <c r="AW4" s="3"/>
      <c r="AX4" s="60"/>
      <c r="AY4" s="60"/>
      <c r="AZ4" s="60"/>
      <c r="BA4" s="61"/>
      <c r="BC4" s="3"/>
      <c r="BD4" s="60"/>
      <c r="BE4" s="60"/>
      <c r="BF4" s="60"/>
      <c r="BG4" s="61"/>
      <c r="BI4" s="3"/>
      <c r="BJ4" s="60"/>
      <c r="BK4" s="60"/>
      <c r="BL4" s="60"/>
      <c r="BM4" s="61"/>
      <c r="BO4" s="3"/>
      <c r="BP4" s="60"/>
      <c r="BQ4" s="60"/>
      <c r="BR4" s="60"/>
      <c r="BS4" s="61"/>
      <c r="BU4" s="3"/>
      <c r="BV4" s="60"/>
      <c r="BW4" s="60"/>
      <c r="BX4" s="60"/>
      <c r="BY4" s="61"/>
      <c r="CA4" s="3"/>
      <c r="CB4" s="60"/>
      <c r="CC4" s="60"/>
      <c r="CD4" s="60"/>
      <c r="CE4" s="61"/>
      <c r="CG4" s="3"/>
      <c r="CH4" s="60"/>
      <c r="CI4" s="60"/>
      <c r="CJ4" s="60"/>
      <c r="CK4" s="61"/>
      <c r="CM4" s="3"/>
      <c r="CN4" s="60"/>
      <c r="CO4" s="60"/>
      <c r="CP4" s="60"/>
      <c r="CQ4" s="61"/>
      <c r="CS4" s="3"/>
      <c r="CT4" s="60"/>
      <c r="CU4" s="60"/>
      <c r="CV4" s="60"/>
      <c r="CW4" s="61"/>
      <c r="CY4" s="3"/>
      <c r="CZ4" s="60"/>
      <c r="DA4" s="60"/>
      <c r="DB4" s="60"/>
      <c r="DC4" s="61"/>
      <c r="DE4" s="3"/>
      <c r="DF4" s="60"/>
      <c r="DG4" s="60"/>
      <c r="DH4" s="60"/>
      <c r="DI4" s="61"/>
      <c r="DK4" s="3"/>
      <c r="DL4" s="60"/>
      <c r="DM4" s="60"/>
      <c r="DN4" s="60"/>
      <c r="DO4" s="61"/>
      <c r="DQ4" s="3"/>
      <c r="DR4" s="60"/>
      <c r="DS4" s="60"/>
      <c r="DT4" s="60"/>
      <c r="DU4" s="61"/>
      <c r="DW4" s="3"/>
      <c r="DX4" s="60"/>
      <c r="DY4" s="60"/>
      <c r="DZ4" s="60"/>
      <c r="EA4" s="61"/>
      <c r="EC4" s="3"/>
      <c r="ED4" s="60"/>
      <c r="EE4" s="60"/>
      <c r="EF4" s="60"/>
      <c r="EG4" s="61"/>
      <c r="EI4" s="3"/>
      <c r="EJ4" s="60"/>
      <c r="EK4" s="60"/>
      <c r="EL4" s="60"/>
      <c r="EM4" s="61"/>
      <c r="EO4" s="3"/>
      <c r="EP4" s="60"/>
      <c r="EQ4" s="60"/>
      <c r="ER4" s="60"/>
      <c r="ES4" s="61"/>
      <c r="EU4" s="3"/>
      <c r="EV4" s="60"/>
      <c r="EW4" s="60"/>
      <c r="EX4" s="60"/>
      <c r="EY4" s="61"/>
      <c r="FA4" s="3"/>
      <c r="FB4" s="60"/>
      <c r="FC4" s="60"/>
      <c r="FD4" s="60"/>
      <c r="FE4" s="61"/>
      <c r="FG4" s="3"/>
      <c r="FH4" s="60"/>
      <c r="FI4" s="60"/>
      <c r="FJ4" s="60"/>
      <c r="FK4" s="61"/>
      <c r="FM4" s="3"/>
      <c r="FN4" s="60"/>
      <c r="FO4" s="60"/>
      <c r="FP4" s="60"/>
      <c r="FQ4" s="61"/>
      <c r="FS4" s="3"/>
      <c r="FT4" s="60"/>
      <c r="FU4" s="60"/>
      <c r="FV4" s="60"/>
      <c r="FW4" s="61"/>
      <c r="FY4" s="3"/>
      <c r="FZ4" s="60"/>
      <c r="GA4" s="60"/>
      <c r="GB4" s="60"/>
      <c r="GC4" s="61"/>
      <c r="GE4" s="3"/>
      <c r="GF4" s="60"/>
      <c r="GG4" s="60"/>
      <c r="GH4" s="60"/>
      <c r="GI4" s="61"/>
      <c r="GK4" s="3"/>
      <c r="GL4" s="60"/>
      <c r="GM4" s="60"/>
      <c r="GN4" s="60"/>
      <c r="GO4" s="61"/>
      <c r="GQ4" s="3"/>
      <c r="GR4" s="60"/>
      <c r="GS4" s="60"/>
      <c r="GT4" s="60"/>
      <c r="GU4" s="61"/>
      <c r="GW4" s="3"/>
      <c r="GX4" s="60"/>
      <c r="GY4" s="60"/>
      <c r="GZ4" s="60"/>
      <c r="HA4" s="61"/>
      <c r="HC4" s="3"/>
      <c r="HD4" s="60"/>
      <c r="HE4" s="60"/>
      <c r="HF4" s="60"/>
      <c r="HG4" s="61"/>
      <c r="HI4" s="3"/>
      <c r="HJ4" s="60"/>
      <c r="HK4" s="60"/>
      <c r="HL4" s="60"/>
      <c r="HM4" s="61"/>
      <c r="HO4" s="3"/>
      <c r="HP4" s="60"/>
      <c r="HQ4" s="60"/>
      <c r="HR4" s="60"/>
      <c r="HS4" s="61"/>
      <c r="HU4" s="3"/>
      <c r="HV4" s="60"/>
      <c r="HW4" s="60"/>
      <c r="HX4" s="60"/>
      <c r="HY4" s="61"/>
      <c r="IA4" s="3"/>
      <c r="IB4" s="60"/>
      <c r="IC4" s="60"/>
      <c r="ID4" s="60"/>
      <c r="IE4" s="61"/>
      <c r="IG4" s="3"/>
      <c r="IH4" s="60"/>
      <c r="II4" s="60"/>
      <c r="IJ4" s="60"/>
      <c r="IK4" s="61"/>
      <c r="IM4" s="3"/>
      <c r="IN4" s="60"/>
      <c r="IO4" s="60"/>
      <c r="IP4" s="60"/>
      <c r="IQ4" s="61"/>
      <c r="IS4" s="3"/>
      <c r="IT4" s="60"/>
      <c r="IU4" s="60"/>
      <c r="IV4" s="60"/>
      <c r="IW4" s="61"/>
      <c r="IY4" s="3"/>
      <c r="IZ4" s="60"/>
      <c r="JA4" s="60"/>
      <c r="JB4" s="60"/>
      <c r="JC4" s="61"/>
    </row>
    <row r="5" spans="1:263" x14ac:dyDescent="0.3">
      <c r="A5" s="4"/>
      <c r="B5" s="31">
        <v>2023</v>
      </c>
      <c r="C5" s="31">
        <f>+B5+1</f>
        <v>2024</v>
      </c>
      <c r="D5" s="31">
        <f>+C5+1</f>
        <v>2025</v>
      </c>
      <c r="E5" s="31">
        <f>+D5+1</f>
        <v>2026</v>
      </c>
      <c r="G5" s="4"/>
      <c r="H5" s="31"/>
      <c r="I5" s="31"/>
      <c r="J5" s="31"/>
      <c r="K5" s="32"/>
      <c r="M5" s="4"/>
      <c r="N5" s="31"/>
      <c r="O5" s="31"/>
      <c r="P5" s="31"/>
      <c r="Q5" s="32"/>
      <c r="S5" s="4"/>
      <c r="T5" s="31"/>
      <c r="U5" s="31"/>
      <c r="V5" s="31"/>
      <c r="W5" s="32"/>
      <c r="Y5" s="4"/>
      <c r="Z5" s="31"/>
      <c r="AA5" s="31"/>
      <c r="AB5" s="31"/>
      <c r="AC5" s="32"/>
      <c r="AE5" s="4"/>
      <c r="AF5" s="31"/>
      <c r="AG5" s="31"/>
      <c r="AH5" s="31"/>
      <c r="AI5" s="32"/>
      <c r="AK5" s="4"/>
      <c r="AL5" s="31"/>
      <c r="AM5" s="31"/>
      <c r="AN5" s="31"/>
      <c r="AO5" s="32"/>
      <c r="AQ5" s="4"/>
      <c r="AR5" s="31"/>
      <c r="AS5" s="31"/>
      <c r="AT5" s="31"/>
      <c r="AU5" s="32"/>
      <c r="AW5" s="4"/>
      <c r="AX5" s="31"/>
      <c r="AY5" s="31"/>
      <c r="AZ5" s="31"/>
      <c r="BA5" s="32"/>
      <c r="BC5" s="4"/>
      <c r="BD5" s="31"/>
      <c r="BE5" s="31"/>
      <c r="BF5" s="31"/>
      <c r="BG5" s="32"/>
      <c r="BI5" s="4"/>
      <c r="BJ5" s="31"/>
      <c r="BK5" s="31"/>
      <c r="BL5" s="31"/>
      <c r="BM5" s="32"/>
      <c r="BO5" s="4"/>
      <c r="BP5" s="31"/>
      <c r="BQ5" s="31"/>
      <c r="BR5" s="31"/>
      <c r="BS5" s="32"/>
      <c r="BU5" s="4"/>
      <c r="BV5" s="31"/>
      <c r="BW5" s="31"/>
      <c r="BX5" s="31"/>
      <c r="BY5" s="32"/>
      <c r="CA5" s="4"/>
      <c r="CB5" s="31"/>
      <c r="CC5" s="31"/>
      <c r="CD5" s="31"/>
      <c r="CE5" s="32"/>
      <c r="CG5" s="4"/>
      <c r="CH5" s="31"/>
      <c r="CI5" s="31"/>
      <c r="CJ5" s="31"/>
      <c r="CK5" s="32"/>
      <c r="CM5" s="4"/>
      <c r="CN5" s="31"/>
      <c r="CO5" s="31"/>
      <c r="CP5" s="31"/>
      <c r="CQ5" s="32"/>
      <c r="CS5" s="4"/>
      <c r="CT5" s="31"/>
      <c r="CU5" s="31"/>
      <c r="CV5" s="31"/>
      <c r="CW5" s="32"/>
      <c r="CY5" s="4"/>
      <c r="CZ5" s="31"/>
      <c r="DA5" s="31"/>
      <c r="DB5" s="31"/>
      <c r="DC5" s="32"/>
      <c r="DE5" s="4"/>
      <c r="DF5" s="31"/>
      <c r="DG5" s="31"/>
      <c r="DH5" s="31"/>
      <c r="DI5" s="32"/>
      <c r="DK5" s="4"/>
      <c r="DL5" s="31"/>
      <c r="DM5" s="31"/>
      <c r="DN5" s="31"/>
      <c r="DO5" s="32"/>
      <c r="DQ5" s="4"/>
      <c r="DR5" s="31"/>
      <c r="DS5" s="31"/>
      <c r="DT5" s="31"/>
      <c r="DU5" s="32"/>
      <c r="DW5" s="4"/>
      <c r="DX5" s="31"/>
      <c r="DY5" s="31"/>
      <c r="DZ5" s="31"/>
      <c r="EA5" s="32"/>
      <c r="EC5" s="4"/>
      <c r="ED5" s="31"/>
      <c r="EE5" s="31"/>
      <c r="EF5" s="31"/>
      <c r="EG5" s="32"/>
      <c r="EI5" s="4"/>
      <c r="EJ5" s="31"/>
      <c r="EK5" s="31"/>
      <c r="EL5" s="31"/>
      <c r="EM5" s="32"/>
      <c r="EO5" s="4"/>
      <c r="EP5" s="31"/>
      <c r="EQ5" s="31"/>
      <c r="ER5" s="31"/>
      <c r="ES5" s="32"/>
      <c r="EU5" s="4"/>
      <c r="EV5" s="31"/>
      <c r="EW5" s="31"/>
      <c r="EX5" s="31"/>
      <c r="EY5" s="32"/>
      <c r="FA5" s="4"/>
      <c r="FB5" s="31"/>
      <c r="FC5" s="31"/>
      <c r="FD5" s="31"/>
      <c r="FE5" s="32"/>
      <c r="FG5" s="4"/>
      <c r="FH5" s="31"/>
      <c r="FI5" s="31"/>
      <c r="FJ5" s="31"/>
      <c r="FK5" s="32"/>
      <c r="FM5" s="4"/>
      <c r="FN5" s="31"/>
      <c r="FO5" s="31"/>
      <c r="FP5" s="31"/>
      <c r="FQ5" s="32"/>
      <c r="FS5" s="4"/>
      <c r="FT5" s="31"/>
      <c r="FU5" s="31"/>
      <c r="FV5" s="31"/>
      <c r="FW5" s="32"/>
      <c r="FY5" s="4"/>
      <c r="FZ5" s="31"/>
      <c r="GA5" s="31"/>
      <c r="GB5" s="31"/>
      <c r="GC5" s="32"/>
      <c r="GE5" s="4"/>
      <c r="GF5" s="31"/>
      <c r="GG5" s="31"/>
      <c r="GH5" s="31"/>
      <c r="GI5" s="32"/>
      <c r="GK5" s="4"/>
      <c r="GL5" s="31"/>
      <c r="GM5" s="31"/>
      <c r="GN5" s="31"/>
      <c r="GO5" s="32"/>
      <c r="GQ5" s="4"/>
      <c r="GR5" s="31"/>
      <c r="GS5" s="31"/>
      <c r="GT5" s="31"/>
      <c r="GU5" s="32"/>
      <c r="GW5" s="4"/>
      <c r="GX5" s="31"/>
      <c r="GY5" s="31"/>
      <c r="GZ5" s="31"/>
      <c r="HA5" s="32"/>
      <c r="HC5" s="4"/>
      <c r="HD5" s="31"/>
      <c r="HE5" s="31"/>
      <c r="HF5" s="31"/>
      <c r="HG5" s="32"/>
      <c r="HI5" s="4"/>
      <c r="HJ5" s="31"/>
      <c r="HK5" s="31"/>
      <c r="HL5" s="31"/>
      <c r="HM5" s="32"/>
      <c r="HO5" s="4"/>
      <c r="HP5" s="31"/>
      <c r="HQ5" s="31"/>
      <c r="HR5" s="31"/>
      <c r="HS5" s="32"/>
      <c r="HU5" s="4"/>
      <c r="HV5" s="31"/>
      <c r="HW5" s="31"/>
      <c r="HX5" s="31"/>
      <c r="HY5" s="32"/>
      <c r="IA5" s="4"/>
      <c r="IB5" s="31"/>
      <c r="IC5" s="31"/>
      <c r="ID5" s="31"/>
      <c r="IE5" s="32"/>
      <c r="IG5" s="4"/>
      <c r="IH5" s="31"/>
      <c r="II5" s="31"/>
      <c r="IJ5" s="31"/>
      <c r="IK5" s="32"/>
      <c r="IM5" s="4"/>
      <c r="IN5" s="31"/>
      <c r="IO5" s="31"/>
      <c r="IP5" s="31"/>
      <c r="IQ5" s="32"/>
      <c r="IS5" s="4"/>
      <c r="IT5" s="31"/>
      <c r="IU5" s="31"/>
      <c r="IV5" s="31"/>
      <c r="IW5" s="32"/>
      <c r="IY5" s="4"/>
      <c r="IZ5" s="31"/>
      <c r="JA5" s="31"/>
      <c r="JB5" s="31"/>
      <c r="JC5" s="32"/>
    </row>
    <row r="6" spans="1:263" x14ac:dyDescent="0.3">
      <c r="A6" s="5" t="s">
        <v>55</v>
      </c>
      <c r="B6" s="9">
        <v>2575993</v>
      </c>
      <c r="C6" s="9">
        <v>0</v>
      </c>
      <c r="D6" s="9">
        <v>0</v>
      </c>
      <c r="E6" s="10">
        <v>0</v>
      </c>
      <c r="G6" s="5"/>
      <c r="H6" s="9"/>
      <c r="I6" s="9"/>
      <c r="J6" s="9"/>
      <c r="K6" s="10"/>
      <c r="M6" s="5"/>
      <c r="N6" s="9"/>
      <c r="O6" s="9"/>
      <c r="P6" s="9"/>
      <c r="Q6" s="10"/>
      <c r="S6" s="5"/>
      <c r="T6" s="9"/>
      <c r="U6" s="9"/>
      <c r="V6" s="9"/>
      <c r="W6" s="10"/>
      <c r="Y6" s="5"/>
      <c r="Z6" s="9"/>
      <c r="AA6" s="9"/>
      <c r="AB6" s="9"/>
      <c r="AC6" s="10"/>
      <c r="AE6" s="5"/>
      <c r="AF6" s="9"/>
      <c r="AG6" s="9"/>
      <c r="AH6" s="9"/>
      <c r="AI6" s="10"/>
      <c r="AK6" s="5"/>
      <c r="AL6" s="9"/>
      <c r="AM6" s="9"/>
      <c r="AN6" s="9"/>
      <c r="AO6" s="10"/>
      <c r="AQ6" s="5"/>
      <c r="AR6" s="9"/>
      <c r="AS6" s="9"/>
      <c r="AT6" s="9"/>
      <c r="AU6" s="10"/>
      <c r="AW6" s="5"/>
      <c r="AX6" s="9"/>
      <c r="AY6" s="9"/>
      <c r="AZ6" s="9"/>
      <c r="BA6" s="10"/>
      <c r="BC6" s="5"/>
      <c r="BD6" s="9"/>
      <c r="BE6" s="9"/>
      <c r="BF6" s="9"/>
      <c r="BG6" s="10"/>
      <c r="BI6" s="5"/>
      <c r="BJ6" s="9"/>
      <c r="BK6" s="9"/>
      <c r="BL6" s="9"/>
      <c r="BM6" s="10"/>
      <c r="BO6" s="5"/>
      <c r="BP6" s="9"/>
      <c r="BQ6" s="9"/>
      <c r="BR6" s="9"/>
      <c r="BS6" s="10"/>
      <c r="BU6" s="5"/>
      <c r="BV6" s="9"/>
      <c r="BW6" s="9"/>
      <c r="BX6" s="9"/>
      <c r="BY6" s="10"/>
      <c r="CA6" s="5"/>
      <c r="CB6" s="9"/>
      <c r="CC6" s="9"/>
      <c r="CD6" s="9"/>
      <c r="CE6" s="10"/>
      <c r="CG6" s="5"/>
      <c r="CH6" s="9"/>
      <c r="CI6" s="9"/>
      <c r="CJ6" s="9"/>
      <c r="CK6" s="10"/>
      <c r="CM6" s="5"/>
      <c r="CN6" s="9"/>
      <c r="CO6" s="9"/>
      <c r="CP6" s="9"/>
      <c r="CQ6" s="10"/>
      <c r="CS6" s="5"/>
      <c r="CT6" s="9"/>
      <c r="CU6" s="9"/>
      <c r="CV6" s="9"/>
      <c r="CW6" s="10"/>
      <c r="CY6" s="5"/>
      <c r="CZ6" s="9"/>
      <c r="DA6" s="9"/>
      <c r="DB6" s="9"/>
      <c r="DC6" s="10"/>
      <c r="DE6" s="5"/>
      <c r="DF6" s="9"/>
      <c r="DG6" s="9"/>
      <c r="DH6" s="9"/>
      <c r="DI6" s="10"/>
      <c r="DK6" s="5"/>
      <c r="DL6" s="9"/>
      <c r="DM6" s="9"/>
      <c r="DN6" s="9"/>
      <c r="DO6" s="10"/>
      <c r="DQ6" s="5"/>
      <c r="DR6" s="9"/>
      <c r="DS6" s="9"/>
      <c r="DT6" s="9"/>
      <c r="DU6" s="10"/>
      <c r="DW6" s="5"/>
      <c r="DX6" s="9"/>
      <c r="DY6" s="9"/>
      <c r="DZ6" s="9"/>
      <c r="EA6" s="10"/>
      <c r="EC6" s="5"/>
      <c r="ED6" s="9"/>
      <c r="EE6" s="9"/>
      <c r="EF6" s="9"/>
      <c r="EG6" s="10"/>
      <c r="EI6" s="5"/>
      <c r="EJ6" s="9"/>
      <c r="EK6" s="9"/>
      <c r="EL6" s="9"/>
      <c r="EM6" s="10"/>
      <c r="EO6" s="5"/>
      <c r="EP6" s="9"/>
      <c r="EQ6" s="9"/>
      <c r="ER6" s="9"/>
      <c r="ES6" s="10"/>
      <c r="EU6" s="5"/>
      <c r="EV6" s="9"/>
      <c r="EW6" s="9"/>
      <c r="EX6" s="9"/>
      <c r="EY6" s="10"/>
      <c r="FA6" s="5"/>
      <c r="FB6" s="9"/>
      <c r="FC6" s="9"/>
      <c r="FD6" s="9"/>
      <c r="FE6" s="10"/>
      <c r="FG6" s="5"/>
      <c r="FH6" s="9"/>
      <c r="FI6" s="9"/>
      <c r="FJ6" s="9"/>
      <c r="FK6" s="10"/>
      <c r="FM6" s="5"/>
      <c r="FN6" s="9"/>
      <c r="FO6" s="9"/>
      <c r="FP6" s="9"/>
      <c r="FQ6" s="10"/>
      <c r="FS6" s="5"/>
      <c r="FT6" s="9"/>
      <c r="FU6" s="9"/>
      <c r="FV6" s="9"/>
      <c r="FW6" s="10"/>
      <c r="FY6" s="5"/>
      <c r="FZ6" s="9"/>
      <c r="GA6" s="9"/>
      <c r="GB6" s="9"/>
      <c r="GC6" s="10"/>
      <c r="GE6" s="5"/>
      <c r="GF6" s="9"/>
      <c r="GG6" s="9"/>
      <c r="GH6" s="9"/>
      <c r="GI6" s="10"/>
      <c r="GK6" s="5"/>
      <c r="GL6" s="9"/>
      <c r="GM6" s="9"/>
      <c r="GN6" s="9"/>
      <c r="GO6" s="10"/>
      <c r="GQ6" s="5"/>
      <c r="GR6" s="9"/>
      <c r="GS6" s="9"/>
      <c r="GT6" s="9"/>
      <c r="GU6" s="10"/>
      <c r="GW6" s="5"/>
      <c r="GX6" s="9"/>
      <c r="GY6" s="9"/>
      <c r="GZ6" s="9"/>
      <c r="HA6" s="10"/>
      <c r="HC6" s="5"/>
      <c r="HD6" s="9"/>
      <c r="HE6" s="9"/>
      <c r="HF6" s="9"/>
      <c r="HG6" s="10"/>
      <c r="HI6" s="5"/>
      <c r="HJ6" s="9"/>
      <c r="HK6" s="9"/>
      <c r="HL6" s="9"/>
      <c r="HM6" s="10"/>
      <c r="HO6" s="5"/>
      <c r="HP6" s="9"/>
      <c r="HQ6" s="9"/>
      <c r="HR6" s="9"/>
      <c r="HS6" s="10"/>
      <c r="HU6" s="5"/>
      <c r="HV6" s="9"/>
      <c r="HW6" s="9"/>
      <c r="HX6" s="9"/>
      <c r="HY6" s="10"/>
      <c r="IA6" s="5"/>
      <c r="IB6" s="9"/>
      <c r="IC6" s="9"/>
      <c r="ID6" s="9"/>
      <c r="IE6" s="10"/>
      <c r="IG6" s="5"/>
      <c r="IH6" s="9"/>
      <c r="II6" s="9"/>
      <c r="IJ6" s="9"/>
      <c r="IK6" s="10"/>
      <c r="IM6" s="5"/>
      <c r="IN6" s="9"/>
      <c r="IO6" s="9"/>
      <c r="IP6" s="9"/>
      <c r="IQ6" s="10"/>
      <c r="IS6" s="5"/>
      <c r="IT6" s="9"/>
      <c r="IU6" s="9"/>
      <c r="IV6" s="9"/>
      <c r="IW6" s="10"/>
      <c r="IY6" s="5"/>
      <c r="IZ6" s="9"/>
      <c r="JA6" s="9"/>
      <c r="JB6" s="9"/>
      <c r="JC6" s="10"/>
    </row>
    <row r="7" spans="1:263" x14ac:dyDescent="0.3">
      <c r="A7" s="5" t="s">
        <v>56</v>
      </c>
      <c r="B7" s="9">
        <v>0</v>
      </c>
      <c r="C7" s="9">
        <v>0</v>
      </c>
      <c r="D7" s="9">
        <v>0</v>
      </c>
      <c r="E7" s="10">
        <v>0</v>
      </c>
      <c r="G7" s="5"/>
      <c r="H7" s="9"/>
      <c r="I7" s="9"/>
      <c r="J7" s="9"/>
      <c r="K7" s="10"/>
      <c r="M7" s="5"/>
      <c r="N7" s="9"/>
      <c r="O7" s="9"/>
      <c r="P7" s="9"/>
      <c r="Q7" s="10"/>
      <c r="S7" s="5"/>
      <c r="T7" s="9"/>
      <c r="U7" s="9"/>
      <c r="V7" s="9"/>
      <c r="W7" s="10"/>
      <c r="Y7" s="5"/>
      <c r="Z7" s="9"/>
      <c r="AA7" s="9"/>
      <c r="AB7" s="9"/>
      <c r="AC7" s="10"/>
      <c r="AE7" s="5"/>
      <c r="AF7" s="9"/>
      <c r="AG7" s="9"/>
      <c r="AH7" s="9"/>
      <c r="AI7" s="10"/>
      <c r="AK7" s="5"/>
      <c r="AL7" s="9"/>
      <c r="AM7" s="9"/>
      <c r="AN7" s="9"/>
      <c r="AO7" s="10"/>
      <c r="AQ7" s="5"/>
      <c r="AR7" s="9"/>
      <c r="AS7" s="9"/>
      <c r="AT7" s="9"/>
      <c r="AU7" s="10"/>
      <c r="AW7" s="5"/>
      <c r="AX7" s="9"/>
      <c r="AY7" s="9"/>
      <c r="AZ7" s="9"/>
      <c r="BA7" s="10"/>
      <c r="BC7" s="5"/>
      <c r="BD7" s="9"/>
      <c r="BE7" s="9"/>
      <c r="BF7" s="9"/>
      <c r="BG7" s="10"/>
      <c r="BI7" s="5"/>
      <c r="BJ7" s="9"/>
      <c r="BK7" s="9"/>
      <c r="BL7" s="9"/>
      <c r="BM7" s="10"/>
      <c r="BO7" s="5"/>
      <c r="BP7" s="9"/>
      <c r="BQ7" s="9"/>
      <c r="BR7" s="9"/>
      <c r="BS7" s="10"/>
      <c r="BU7" s="5"/>
      <c r="BV7" s="9"/>
      <c r="BW7" s="9"/>
      <c r="BX7" s="9"/>
      <c r="BY7" s="10"/>
      <c r="CA7" s="5"/>
      <c r="CB7" s="9"/>
      <c r="CC7" s="9"/>
      <c r="CD7" s="9"/>
      <c r="CE7" s="10"/>
      <c r="CG7" s="5"/>
      <c r="CH7" s="9"/>
      <c r="CI7" s="9"/>
      <c r="CJ7" s="9"/>
      <c r="CK7" s="10"/>
      <c r="CM7" s="5"/>
      <c r="CN7" s="9"/>
      <c r="CO7" s="9"/>
      <c r="CP7" s="9"/>
      <c r="CQ7" s="10"/>
      <c r="CS7" s="5"/>
      <c r="CT7" s="9"/>
      <c r="CU7" s="9"/>
      <c r="CV7" s="9"/>
      <c r="CW7" s="10"/>
      <c r="CY7" s="5"/>
      <c r="CZ7" s="9"/>
      <c r="DA7" s="9"/>
      <c r="DB7" s="9"/>
      <c r="DC7" s="10"/>
      <c r="DE7" s="5"/>
      <c r="DF7" s="9"/>
      <c r="DG7" s="9"/>
      <c r="DH7" s="9"/>
      <c r="DI7" s="10"/>
      <c r="DK7" s="5"/>
      <c r="DL7" s="9"/>
      <c r="DM7" s="9"/>
      <c r="DN7" s="9"/>
      <c r="DO7" s="10"/>
      <c r="DQ7" s="5"/>
      <c r="DR7" s="9"/>
      <c r="DS7" s="9"/>
      <c r="DT7" s="9"/>
      <c r="DU7" s="10"/>
      <c r="DW7" s="5"/>
      <c r="DX7" s="9"/>
      <c r="DY7" s="9"/>
      <c r="DZ7" s="9"/>
      <c r="EA7" s="10"/>
      <c r="EC7" s="5"/>
      <c r="ED7" s="9"/>
      <c r="EE7" s="9"/>
      <c r="EF7" s="9"/>
      <c r="EG7" s="10"/>
      <c r="EI7" s="5"/>
      <c r="EJ7" s="9"/>
      <c r="EK7" s="9"/>
      <c r="EL7" s="9"/>
      <c r="EM7" s="10"/>
      <c r="EO7" s="5"/>
      <c r="EP7" s="9"/>
      <c r="EQ7" s="9"/>
      <c r="ER7" s="9"/>
      <c r="ES7" s="10"/>
      <c r="EU7" s="5"/>
      <c r="EV7" s="9"/>
      <c r="EW7" s="9"/>
      <c r="EX7" s="9"/>
      <c r="EY7" s="10"/>
      <c r="FA7" s="5"/>
      <c r="FB7" s="9"/>
      <c r="FC7" s="9"/>
      <c r="FD7" s="9"/>
      <c r="FE7" s="10"/>
      <c r="FG7" s="5"/>
      <c r="FH7" s="9"/>
      <c r="FI7" s="9"/>
      <c r="FJ7" s="9"/>
      <c r="FK7" s="10"/>
      <c r="FM7" s="5"/>
      <c r="FN7" s="9"/>
      <c r="FO7" s="9"/>
      <c r="FP7" s="9"/>
      <c r="FQ7" s="10"/>
      <c r="FS7" s="5"/>
      <c r="FT7" s="9"/>
      <c r="FU7" s="9"/>
      <c r="FV7" s="9"/>
      <c r="FW7" s="10"/>
      <c r="FY7" s="5"/>
      <c r="FZ7" s="9"/>
      <c r="GA7" s="9"/>
      <c r="GB7" s="9"/>
      <c r="GC7" s="10"/>
      <c r="GE7" s="5"/>
      <c r="GF7" s="9"/>
      <c r="GG7" s="9"/>
      <c r="GH7" s="9"/>
      <c r="GI7" s="10"/>
      <c r="GK7" s="5"/>
      <c r="GL7" s="9"/>
      <c r="GM7" s="9"/>
      <c r="GN7" s="9"/>
      <c r="GO7" s="10"/>
      <c r="GQ7" s="5"/>
      <c r="GR7" s="9"/>
      <c r="GS7" s="9"/>
      <c r="GT7" s="9"/>
      <c r="GU7" s="10"/>
      <c r="GW7" s="5"/>
      <c r="GX7" s="9"/>
      <c r="GY7" s="9"/>
      <c r="GZ7" s="9"/>
      <c r="HA7" s="10"/>
      <c r="HC7" s="5"/>
      <c r="HD7" s="9"/>
      <c r="HE7" s="9"/>
      <c r="HF7" s="9"/>
      <c r="HG7" s="10"/>
      <c r="HI7" s="5"/>
      <c r="HJ7" s="9"/>
      <c r="HK7" s="9"/>
      <c r="HL7" s="9"/>
      <c r="HM7" s="10"/>
      <c r="HO7" s="5"/>
      <c r="HP7" s="9"/>
      <c r="HQ7" s="9"/>
      <c r="HR7" s="9"/>
      <c r="HS7" s="10"/>
      <c r="HU7" s="5"/>
      <c r="HV7" s="9"/>
      <c r="HW7" s="9"/>
      <c r="HX7" s="9"/>
      <c r="HY7" s="10"/>
      <c r="IA7" s="5"/>
      <c r="IB7" s="9"/>
      <c r="IC7" s="9"/>
      <c r="ID7" s="9"/>
      <c r="IE7" s="10"/>
      <c r="IG7" s="5"/>
      <c r="IH7" s="9"/>
      <c r="II7" s="9"/>
      <c r="IJ7" s="9"/>
      <c r="IK7" s="10"/>
      <c r="IM7" s="5"/>
      <c r="IN7" s="9"/>
      <c r="IO7" s="9"/>
      <c r="IP7" s="9"/>
      <c r="IQ7" s="10"/>
      <c r="IS7" s="5"/>
      <c r="IT7" s="9"/>
      <c r="IU7" s="9"/>
      <c r="IV7" s="9"/>
      <c r="IW7" s="10"/>
      <c r="IY7" s="5"/>
      <c r="IZ7" s="9"/>
      <c r="JA7" s="9"/>
      <c r="JB7" s="9"/>
      <c r="JC7" s="10"/>
    </row>
    <row r="8" spans="1:263" ht="14.55" customHeight="1" x14ac:dyDescent="0.3">
      <c r="A8" s="5" t="s">
        <v>57</v>
      </c>
      <c r="B8" s="9">
        <v>0</v>
      </c>
      <c r="C8" s="9">
        <v>132310</v>
      </c>
      <c r="D8" s="9">
        <v>0</v>
      </c>
      <c r="E8" s="10">
        <v>0</v>
      </c>
      <c r="G8" s="5"/>
      <c r="H8" s="9"/>
      <c r="I8" s="9"/>
      <c r="J8" s="9"/>
      <c r="K8" s="10"/>
      <c r="M8" s="5"/>
      <c r="N8" s="9"/>
      <c r="O8" s="9"/>
      <c r="P8" s="9"/>
      <c r="Q8" s="10"/>
      <c r="S8" s="5"/>
      <c r="T8" s="9"/>
      <c r="U8" s="9"/>
      <c r="V8" s="9"/>
      <c r="W8" s="10"/>
      <c r="Y8" s="5"/>
      <c r="Z8" s="9"/>
      <c r="AA8" s="9"/>
      <c r="AB8" s="9"/>
      <c r="AC8" s="10"/>
      <c r="AE8" s="5"/>
      <c r="AF8" s="9"/>
      <c r="AG8" s="9"/>
      <c r="AH8" s="9"/>
      <c r="AI8" s="10"/>
      <c r="AK8" s="5"/>
      <c r="AL8" s="9"/>
      <c r="AM8" s="9"/>
      <c r="AN8" s="9"/>
      <c r="AO8" s="10"/>
      <c r="AQ8" s="5"/>
      <c r="AR8" s="9"/>
      <c r="AS8" s="9"/>
      <c r="AT8" s="9"/>
      <c r="AU8" s="10"/>
      <c r="AW8" s="5"/>
      <c r="AX8" s="9"/>
      <c r="AY8" s="9"/>
      <c r="AZ8" s="9"/>
      <c r="BA8" s="10"/>
      <c r="BC8" s="5"/>
      <c r="BD8" s="9"/>
      <c r="BE8" s="9"/>
      <c r="BF8" s="9"/>
      <c r="BG8" s="10"/>
      <c r="BI8" s="5"/>
      <c r="BJ8" s="9"/>
      <c r="BK8" s="9"/>
      <c r="BL8" s="9"/>
      <c r="BM8" s="10"/>
      <c r="BO8" s="5"/>
      <c r="BP8" s="9"/>
      <c r="BQ8" s="9"/>
      <c r="BR8" s="9"/>
      <c r="BS8" s="10"/>
      <c r="BU8" s="5"/>
      <c r="BV8" s="9"/>
      <c r="BW8" s="9"/>
      <c r="BX8" s="9"/>
      <c r="BY8" s="10"/>
      <c r="CA8" s="5"/>
      <c r="CB8" s="9"/>
      <c r="CC8" s="9"/>
      <c r="CD8" s="9"/>
      <c r="CE8" s="10"/>
      <c r="CG8" s="5"/>
      <c r="CH8" s="9"/>
      <c r="CI8" s="9"/>
      <c r="CJ8" s="9"/>
      <c r="CK8" s="10"/>
      <c r="CM8" s="5"/>
      <c r="CN8" s="9"/>
      <c r="CO8" s="9"/>
      <c r="CP8" s="9"/>
      <c r="CQ8" s="10"/>
      <c r="CS8" s="5"/>
      <c r="CT8" s="9"/>
      <c r="CU8" s="9"/>
      <c r="CV8" s="9"/>
      <c r="CW8" s="10"/>
      <c r="CY8" s="5"/>
      <c r="CZ8" s="9"/>
      <c r="DA8" s="9"/>
      <c r="DB8" s="9"/>
      <c r="DC8" s="10"/>
      <c r="DE8" s="5"/>
      <c r="DF8" s="9"/>
      <c r="DG8" s="9"/>
      <c r="DH8" s="9"/>
      <c r="DI8" s="10"/>
      <c r="DK8" s="5"/>
      <c r="DL8" s="9"/>
      <c r="DM8" s="9"/>
      <c r="DN8" s="9"/>
      <c r="DO8" s="10"/>
      <c r="DQ8" s="5"/>
      <c r="DR8" s="9"/>
      <c r="DS8" s="9"/>
      <c r="DT8" s="9"/>
      <c r="DU8" s="10"/>
      <c r="DW8" s="5"/>
      <c r="DX8" s="9"/>
      <c r="DY8" s="9"/>
      <c r="DZ8" s="9"/>
      <c r="EA8" s="10"/>
      <c r="EC8" s="5"/>
      <c r="ED8" s="9"/>
      <c r="EE8" s="9"/>
      <c r="EF8" s="9"/>
      <c r="EG8" s="10"/>
      <c r="EI8" s="5"/>
      <c r="EJ8" s="9"/>
      <c r="EK8" s="9"/>
      <c r="EL8" s="9"/>
      <c r="EM8" s="10"/>
      <c r="EO8" s="5"/>
      <c r="EP8" s="9"/>
      <c r="EQ8" s="9"/>
      <c r="ER8" s="9"/>
      <c r="ES8" s="10"/>
      <c r="EU8" s="5"/>
      <c r="EV8" s="9"/>
      <c r="EW8" s="9"/>
      <c r="EX8" s="9"/>
      <c r="EY8" s="10"/>
      <c r="FA8" s="5"/>
      <c r="FB8" s="9"/>
      <c r="FC8" s="9"/>
      <c r="FD8" s="9"/>
      <c r="FE8" s="10"/>
      <c r="FG8" s="5"/>
      <c r="FH8" s="9"/>
      <c r="FI8" s="9"/>
      <c r="FJ8" s="9"/>
      <c r="FK8" s="10"/>
      <c r="FM8" s="5"/>
      <c r="FN8" s="9"/>
      <c r="FO8" s="9"/>
      <c r="FP8" s="9"/>
      <c r="FQ8" s="10"/>
      <c r="FS8" s="5"/>
      <c r="FT8" s="9"/>
      <c r="FU8" s="9"/>
      <c r="FV8" s="9"/>
      <c r="FW8" s="10"/>
      <c r="FY8" s="5"/>
      <c r="FZ8" s="9"/>
      <c r="GA8" s="9"/>
      <c r="GB8" s="9"/>
      <c r="GC8" s="10"/>
      <c r="GE8" s="5"/>
      <c r="GF8" s="9"/>
      <c r="GG8" s="9"/>
      <c r="GH8" s="9"/>
      <c r="GI8" s="10"/>
      <c r="GK8" s="5"/>
      <c r="GL8" s="9"/>
      <c r="GM8" s="9"/>
      <c r="GN8" s="9"/>
      <c r="GO8" s="10"/>
      <c r="GQ8" s="5"/>
      <c r="GR8" s="9"/>
      <c r="GS8" s="9"/>
      <c r="GT8" s="9"/>
      <c r="GU8" s="10"/>
      <c r="GW8" s="5"/>
      <c r="GX8" s="9"/>
      <c r="GY8" s="9"/>
      <c r="GZ8" s="9"/>
      <c r="HA8" s="10"/>
      <c r="HC8" s="5"/>
      <c r="HD8" s="9"/>
      <c r="HE8" s="9"/>
      <c r="HF8" s="9"/>
      <c r="HG8" s="10"/>
      <c r="HI8" s="5"/>
      <c r="HJ8" s="9"/>
      <c r="HK8" s="9"/>
      <c r="HL8" s="9"/>
      <c r="HM8" s="10"/>
      <c r="HO8" s="5"/>
      <c r="HP8" s="9"/>
      <c r="HQ8" s="9"/>
      <c r="HR8" s="9"/>
      <c r="HS8" s="10"/>
      <c r="HU8" s="5"/>
      <c r="HV8" s="9"/>
      <c r="HW8" s="9"/>
      <c r="HX8" s="9"/>
      <c r="HY8" s="10"/>
      <c r="IA8" s="5"/>
      <c r="IB8" s="9"/>
      <c r="IC8" s="9"/>
      <c r="ID8" s="9"/>
      <c r="IE8" s="10"/>
      <c r="IG8" s="5"/>
      <c r="IH8" s="9"/>
      <c r="II8" s="9"/>
      <c r="IJ8" s="9"/>
      <c r="IK8" s="10"/>
      <c r="IM8" s="5"/>
      <c r="IN8" s="9"/>
      <c r="IO8" s="9"/>
      <c r="IP8" s="9"/>
      <c r="IQ8" s="10"/>
      <c r="IS8" s="5"/>
      <c r="IT8" s="9"/>
      <c r="IU8" s="9"/>
      <c r="IV8" s="9"/>
      <c r="IW8" s="10"/>
      <c r="IY8" s="5"/>
      <c r="IZ8" s="9"/>
      <c r="JA8" s="9"/>
      <c r="JB8" s="9"/>
      <c r="JC8" s="10"/>
    </row>
    <row r="9" spans="1:263" ht="14.55" customHeight="1" x14ac:dyDescent="0.3">
      <c r="A9" s="5" t="s">
        <v>38</v>
      </c>
      <c r="B9" s="9">
        <v>0</v>
      </c>
      <c r="C9" s="9">
        <v>2575993</v>
      </c>
      <c r="D9" s="9">
        <v>2796313</v>
      </c>
      <c r="E9" s="10">
        <v>2306324</v>
      </c>
      <c r="G9" s="5"/>
      <c r="H9" s="9"/>
      <c r="I9" s="9"/>
      <c r="J9" s="9"/>
      <c r="K9" s="10"/>
      <c r="M9" s="5"/>
      <c r="N9" s="9"/>
      <c r="O9" s="9"/>
      <c r="P9" s="9"/>
      <c r="Q9" s="10"/>
      <c r="S9" s="5"/>
      <c r="T9" s="9"/>
      <c r="U9" s="9"/>
      <c r="V9" s="9"/>
      <c r="W9" s="10"/>
      <c r="Y9" s="5"/>
      <c r="Z9" s="9"/>
      <c r="AA9" s="9"/>
      <c r="AB9" s="9"/>
      <c r="AC9" s="55"/>
      <c r="AE9" s="5"/>
      <c r="AF9" s="9"/>
      <c r="AG9" s="9"/>
      <c r="AH9" s="9"/>
      <c r="AI9" s="55"/>
      <c r="AK9" s="5"/>
      <c r="AL9" s="9"/>
      <c r="AM9" s="9"/>
      <c r="AN9" s="9"/>
      <c r="AO9" s="55"/>
      <c r="AQ9" s="5"/>
      <c r="AR9" s="9"/>
      <c r="AS9" s="9"/>
      <c r="AT9" s="9"/>
      <c r="AU9" s="55"/>
      <c r="AW9" s="5"/>
      <c r="AX9" s="9"/>
      <c r="AY9" s="9"/>
      <c r="AZ9" s="9"/>
      <c r="BA9" s="55"/>
      <c r="BC9" s="5"/>
      <c r="BD9" s="9"/>
      <c r="BE9" s="9"/>
      <c r="BF9" s="9"/>
      <c r="BG9" s="55"/>
      <c r="BI9" s="5"/>
      <c r="BJ9" s="9"/>
      <c r="BK9" s="9"/>
      <c r="BL9" s="9"/>
      <c r="BM9" s="55"/>
      <c r="BO9" s="5"/>
      <c r="BP9" s="9"/>
      <c r="BQ9" s="9"/>
      <c r="BR9" s="9"/>
      <c r="BS9" s="55"/>
      <c r="BU9" s="5"/>
      <c r="BV9" s="9"/>
      <c r="BW9" s="9"/>
      <c r="BX9" s="9"/>
      <c r="BY9" s="55"/>
      <c r="CA9" s="5"/>
      <c r="CB9" s="9"/>
      <c r="CC9" s="9"/>
      <c r="CD9" s="9"/>
      <c r="CE9" s="55"/>
      <c r="CG9" s="5"/>
      <c r="CH9" s="9"/>
      <c r="CI9" s="9"/>
      <c r="CJ9" s="9"/>
      <c r="CK9" s="55"/>
      <c r="CM9" s="5"/>
      <c r="CN9" s="9"/>
      <c r="CO9" s="9"/>
      <c r="CP9" s="9"/>
      <c r="CQ9" s="55"/>
      <c r="CS9" s="5"/>
      <c r="CT9" s="9"/>
      <c r="CU9" s="9"/>
      <c r="CV9" s="9"/>
      <c r="CW9" s="55"/>
      <c r="CY9" s="5"/>
      <c r="CZ9" s="9"/>
      <c r="DA9" s="9"/>
      <c r="DB9" s="9"/>
      <c r="DC9" s="55"/>
      <c r="DE9" s="5"/>
      <c r="DF9" s="9"/>
      <c r="DG9" s="9"/>
      <c r="DH9" s="9"/>
      <c r="DI9" s="55"/>
      <c r="DK9" s="5"/>
      <c r="DL9" s="9"/>
      <c r="DM9" s="9"/>
      <c r="DN9" s="9"/>
      <c r="DO9" s="55"/>
      <c r="DQ9" s="5"/>
      <c r="DR9" s="9"/>
      <c r="DS9" s="9"/>
      <c r="DT9" s="9"/>
      <c r="DU9" s="55"/>
      <c r="DW9" s="5"/>
      <c r="DX9" s="9"/>
      <c r="DY9" s="9"/>
      <c r="DZ9" s="9"/>
      <c r="EA9" s="55"/>
      <c r="EC9" s="5"/>
      <c r="ED9" s="9"/>
      <c r="EE9" s="9"/>
      <c r="EF9" s="9"/>
      <c r="EG9" s="55"/>
      <c r="EI9" s="5"/>
      <c r="EJ9" s="9"/>
      <c r="EK9" s="9"/>
      <c r="EL9" s="9"/>
      <c r="EM9" s="55"/>
      <c r="EO9" s="5"/>
      <c r="EP9" s="9"/>
      <c r="EQ9" s="9"/>
      <c r="ER9" s="9"/>
      <c r="ES9" s="55"/>
      <c r="EU9" s="5"/>
      <c r="EV9" s="9"/>
      <c r="EW9" s="9"/>
      <c r="EX9" s="9"/>
      <c r="EY9" s="55"/>
      <c r="FA9" s="5"/>
      <c r="FB9" s="9"/>
      <c r="FC9" s="9"/>
      <c r="FD9" s="9"/>
      <c r="FE9" s="55"/>
      <c r="FG9" s="5"/>
      <c r="FH9" s="9"/>
      <c r="FI9" s="9"/>
      <c r="FJ9" s="9"/>
      <c r="FK9" s="55"/>
      <c r="FM9" s="5"/>
      <c r="FN9" s="9"/>
      <c r="FO9" s="9"/>
      <c r="FP9" s="9"/>
      <c r="FQ9" s="55"/>
      <c r="FS9" s="5"/>
      <c r="FT9" s="9"/>
      <c r="FU9" s="9"/>
      <c r="FV9" s="9"/>
      <c r="FW9" s="55"/>
      <c r="FY9" s="5"/>
      <c r="FZ9" s="9"/>
      <c r="GA9" s="9"/>
      <c r="GB9" s="9"/>
      <c r="GC9" s="55"/>
      <c r="GE9" s="5"/>
      <c r="GF9" s="9"/>
      <c r="GG9" s="9"/>
      <c r="GH9" s="9"/>
      <c r="GI9" s="55"/>
      <c r="GK9" s="5"/>
      <c r="GL9" s="9"/>
      <c r="GM9" s="9"/>
      <c r="GN9" s="9"/>
      <c r="GO9" s="55"/>
      <c r="GQ9" s="5"/>
      <c r="GR9" s="9"/>
      <c r="GS9" s="9"/>
      <c r="GT9" s="9"/>
      <c r="GU9" s="55"/>
      <c r="GW9" s="5"/>
      <c r="GX9" s="9"/>
      <c r="GY9" s="9"/>
      <c r="GZ9" s="9"/>
      <c r="HA9" s="55"/>
      <c r="HC9" s="5"/>
      <c r="HD9" s="9"/>
      <c r="HE9" s="9"/>
      <c r="HF9" s="9"/>
      <c r="HG9" s="55"/>
      <c r="HI9" s="5"/>
      <c r="HJ9" s="9"/>
      <c r="HK9" s="9"/>
      <c r="HL9" s="9"/>
      <c r="HM9" s="55"/>
      <c r="HO9" s="5"/>
      <c r="HP9" s="9"/>
      <c r="HQ9" s="9"/>
      <c r="HR9" s="9"/>
      <c r="HS9" s="55"/>
      <c r="HU9" s="5"/>
      <c r="HV9" s="9"/>
      <c r="HW9" s="9"/>
      <c r="HX9" s="9"/>
      <c r="HY9" s="55"/>
      <c r="IA9" s="5"/>
      <c r="IB9" s="9"/>
      <c r="IC9" s="9"/>
      <c r="ID9" s="9"/>
      <c r="IE9" s="55"/>
      <c r="IG9" s="5"/>
      <c r="IH9" s="9"/>
      <c r="II9" s="9"/>
      <c r="IJ9" s="9"/>
      <c r="IK9" s="55"/>
      <c r="IM9" s="5"/>
      <c r="IN9" s="9"/>
      <c r="IO9" s="9"/>
      <c r="IP9" s="9"/>
      <c r="IQ9" s="55"/>
      <c r="IS9" s="5"/>
      <c r="IT9" s="9"/>
      <c r="IU9" s="9"/>
      <c r="IV9" s="9"/>
      <c r="IW9" s="55"/>
      <c r="IY9" s="5"/>
      <c r="IZ9" s="9"/>
      <c r="JA9" s="9"/>
      <c r="JB9" s="9"/>
      <c r="JC9" s="55"/>
    </row>
    <row r="10" spans="1:263" ht="29.55" customHeight="1" thickBot="1" x14ac:dyDescent="0.35">
      <c r="A10" s="6" t="s">
        <v>35</v>
      </c>
      <c r="B10" s="11">
        <v>2575993</v>
      </c>
      <c r="C10" s="11">
        <v>2708303</v>
      </c>
      <c r="D10" s="11">
        <v>2796313</v>
      </c>
      <c r="E10" s="11">
        <v>2306324</v>
      </c>
      <c r="G10" s="6"/>
      <c r="H10" s="11"/>
      <c r="I10" s="11"/>
      <c r="J10" s="11"/>
      <c r="K10" s="12"/>
      <c r="M10" s="6"/>
      <c r="N10" s="11"/>
      <c r="O10" s="11"/>
      <c r="P10" s="11"/>
      <c r="Q10" s="12"/>
      <c r="S10" s="6"/>
      <c r="T10" s="11"/>
      <c r="U10" s="11"/>
      <c r="V10" s="11"/>
      <c r="W10" s="12"/>
      <c r="Y10" s="6"/>
      <c r="Z10" s="11"/>
      <c r="AA10" s="11"/>
      <c r="AB10" s="11"/>
      <c r="AC10" s="12"/>
      <c r="AE10" s="6"/>
      <c r="AF10" s="11"/>
      <c r="AG10" s="11"/>
      <c r="AH10" s="11"/>
      <c r="AI10" s="12"/>
      <c r="AK10" s="6"/>
      <c r="AL10" s="11"/>
      <c r="AM10" s="11"/>
      <c r="AN10" s="11"/>
      <c r="AO10" s="12"/>
      <c r="AQ10" s="6"/>
      <c r="AR10" s="11"/>
      <c r="AS10" s="11"/>
      <c r="AT10" s="11"/>
      <c r="AU10" s="12"/>
      <c r="AW10" s="6"/>
      <c r="AX10" s="11"/>
      <c r="AY10" s="11"/>
      <c r="AZ10" s="11"/>
      <c r="BA10" s="12"/>
      <c r="BC10" s="6"/>
      <c r="BD10" s="11"/>
      <c r="BE10" s="11"/>
      <c r="BF10" s="11"/>
      <c r="BG10" s="12"/>
      <c r="BI10" s="6"/>
      <c r="BJ10" s="11"/>
      <c r="BK10" s="11"/>
      <c r="BL10" s="11"/>
      <c r="BM10" s="12"/>
      <c r="BO10" s="6"/>
      <c r="BP10" s="11"/>
      <c r="BQ10" s="11"/>
      <c r="BR10" s="11"/>
      <c r="BS10" s="12"/>
      <c r="BU10" s="6"/>
      <c r="BV10" s="11"/>
      <c r="BW10" s="11"/>
      <c r="BX10" s="11"/>
      <c r="BY10" s="12"/>
      <c r="CA10" s="6"/>
      <c r="CB10" s="11"/>
      <c r="CC10" s="11"/>
      <c r="CD10" s="11"/>
      <c r="CE10" s="12"/>
      <c r="CG10" s="6"/>
      <c r="CH10" s="11"/>
      <c r="CI10" s="11"/>
      <c r="CJ10" s="11"/>
      <c r="CK10" s="12"/>
      <c r="CM10" s="6"/>
      <c r="CN10" s="11"/>
      <c r="CO10" s="11"/>
      <c r="CP10" s="11"/>
      <c r="CQ10" s="12"/>
      <c r="CS10" s="6"/>
      <c r="CT10" s="11"/>
      <c r="CU10" s="11"/>
      <c r="CV10" s="11"/>
      <c r="CW10" s="12"/>
      <c r="CY10" s="6"/>
      <c r="CZ10" s="11"/>
      <c r="DA10" s="11"/>
      <c r="DB10" s="11"/>
      <c r="DC10" s="12"/>
      <c r="DE10" s="6"/>
      <c r="DF10" s="11"/>
      <c r="DG10" s="11"/>
      <c r="DH10" s="11"/>
      <c r="DI10" s="12"/>
      <c r="DK10" s="6"/>
      <c r="DL10" s="11"/>
      <c r="DM10" s="11"/>
      <c r="DN10" s="11"/>
      <c r="DO10" s="12"/>
      <c r="DQ10" s="6"/>
      <c r="DR10" s="11"/>
      <c r="DS10" s="11"/>
      <c r="DT10" s="11"/>
      <c r="DU10" s="12"/>
      <c r="DW10" s="6"/>
      <c r="DX10" s="11"/>
      <c r="DY10" s="11"/>
      <c r="DZ10" s="11"/>
      <c r="EA10" s="12"/>
      <c r="EC10" s="6"/>
      <c r="ED10" s="11"/>
      <c r="EE10" s="11"/>
      <c r="EF10" s="11"/>
      <c r="EG10" s="12"/>
      <c r="EI10" s="6"/>
      <c r="EJ10" s="11"/>
      <c r="EK10" s="11"/>
      <c r="EL10" s="11"/>
      <c r="EM10" s="12"/>
      <c r="EO10" s="6"/>
      <c r="EP10" s="11"/>
      <c r="EQ10" s="11"/>
      <c r="ER10" s="11"/>
      <c r="ES10" s="12"/>
      <c r="EU10" s="6"/>
      <c r="EV10" s="11"/>
      <c r="EW10" s="11"/>
      <c r="EX10" s="11"/>
      <c r="EY10" s="12"/>
      <c r="FA10" s="6"/>
      <c r="FB10" s="11"/>
      <c r="FC10" s="11"/>
      <c r="FD10" s="11"/>
      <c r="FE10" s="12"/>
      <c r="FG10" s="6"/>
      <c r="FH10" s="11"/>
      <c r="FI10" s="11"/>
      <c r="FJ10" s="11"/>
      <c r="FK10" s="12"/>
      <c r="FM10" s="6"/>
      <c r="FN10" s="11"/>
      <c r="FO10" s="11"/>
      <c r="FP10" s="11"/>
      <c r="FQ10" s="12"/>
      <c r="FS10" s="6"/>
      <c r="FT10" s="11"/>
      <c r="FU10" s="11"/>
      <c r="FV10" s="11"/>
      <c r="FW10" s="12"/>
      <c r="FY10" s="6"/>
      <c r="FZ10" s="11"/>
      <c r="GA10" s="11"/>
      <c r="GB10" s="11"/>
      <c r="GC10" s="12"/>
      <c r="GE10" s="6"/>
      <c r="GF10" s="11"/>
      <c r="GG10" s="11"/>
      <c r="GH10" s="11"/>
      <c r="GI10" s="12"/>
      <c r="GK10" s="6"/>
      <c r="GL10" s="11"/>
      <c r="GM10" s="11"/>
      <c r="GN10" s="11"/>
      <c r="GO10" s="12"/>
      <c r="GQ10" s="6"/>
      <c r="GR10" s="11"/>
      <c r="GS10" s="11"/>
      <c r="GT10" s="11"/>
      <c r="GU10" s="12"/>
      <c r="GW10" s="6"/>
      <c r="GX10" s="11"/>
      <c r="GY10" s="11"/>
      <c r="GZ10" s="11"/>
      <c r="HA10" s="12"/>
      <c r="HC10" s="6"/>
      <c r="HD10" s="11"/>
      <c r="HE10" s="11"/>
      <c r="HF10" s="11"/>
      <c r="HG10" s="12"/>
      <c r="HI10" s="6"/>
      <c r="HJ10" s="11"/>
      <c r="HK10" s="11"/>
      <c r="HL10" s="11"/>
      <c r="HM10" s="12"/>
      <c r="HO10" s="6"/>
      <c r="HP10" s="11"/>
      <c r="HQ10" s="11"/>
      <c r="HR10" s="11"/>
      <c r="HS10" s="12"/>
      <c r="HU10" s="6"/>
      <c r="HV10" s="11"/>
      <c r="HW10" s="11"/>
      <c r="HX10" s="11"/>
      <c r="HY10" s="12"/>
      <c r="IA10" s="6"/>
      <c r="IB10" s="11"/>
      <c r="IC10" s="11"/>
      <c r="ID10" s="11"/>
      <c r="IE10" s="12"/>
      <c r="IG10" s="6"/>
      <c r="IH10" s="11"/>
      <c r="II10" s="11"/>
      <c r="IJ10" s="11"/>
      <c r="IK10" s="12"/>
      <c r="IM10" s="6"/>
      <c r="IN10" s="11"/>
      <c r="IO10" s="11"/>
      <c r="IP10" s="11"/>
      <c r="IQ10" s="12"/>
      <c r="IS10" s="6"/>
      <c r="IT10" s="11"/>
      <c r="IU10" s="11"/>
      <c r="IV10" s="11"/>
      <c r="IW10" s="12"/>
      <c r="IY10" s="6"/>
      <c r="IZ10" s="11"/>
      <c r="JA10" s="11"/>
      <c r="JB10" s="11"/>
      <c r="JC10" s="12"/>
    </row>
    <row r="11" spans="1:263" ht="15" thickTop="1" x14ac:dyDescent="0.3">
      <c r="A11" s="5"/>
      <c r="E11" s="13"/>
      <c r="G11" s="5"/>
      <c r="K11" s="13"/>
      <c r="M11" s="5"/>
      <c r="Q11" s="13"/>
      <c r="S11" s="5"/>
      <c r="W11" s="13"/>
      <c r="Y11" s="5"/>
      <c r="AC11" s="13"/>
      <c r="AE11" s="5"/>
      <c r="AI11" s="13"/>
      <c r="AK11" s="5"/>
      <c r="AO11" s="13"/>
      <c r="AQ11" s="5"/>
      <c r="AU11" s="13"/>
      <c r="AW11" s="5"/>
      <c r="BA11" s="13"/>
      <c r="BC11" s="5"/>
      <c r="BG11" s="13"/>
      <c r="BI11" s="5"/>
      <c r="BM11" s="13"/>
      <c r="BO11" s="5"/>
      <c r="BS11" s="13"/>
      <c r="BU11" s="5"/>
      <c r="BY11" s="13"/>
      <c r="CA11" s="5"/>
      <c r="CE11" s="13"/>
      <c r="CG11" s="5"/>
      <c r="CK11" s="13"/>
      <c r="CM11" s="5"/>
      <c r="CQ11" s="13"/>
      <c r="CS11" s="5"/>
      <c r="CW11" s="13"/>
      <c r="CY11" s="5"/>
      <c r="DC11" s="13"/>
      <c r="DE11" s="5"/>
      <c r="DI11" s="13"/>
      <c r="DK11" s="5"/>
      <c r="DO11" s="13"/>
      <c r="DQ11" s="5"/>
      <c r="DU11" s="13"/>
      <c r="DW11" s="5"/>
      <c r="EA11" s="13"/>
      <c r="EC11" s="5"/>
      <c r="EG11" s="13"/>
      <c r="EI11" s="5"/>
      <c r="EM11" s="13"/>
      <c r="EO11" s="5"/>
      <c r="ES11" s="13"/>
      <c r="EU11" s="5"/>
      <c r="EY11" s="13"/>
      <c r="FA11" s="5"/>
      <c r="FE11" s="13"/>
      <c r="FG11" s="5"/>
      <c r="FK11" s="13"/>
      <c r="FM11" s="5"/>
      <c r="FQ11" s="13"/>
      <c r="FS11" s="5"/>
      <c r="FW11" s="13"/>
      <c r="FY11" s="5"/>
      <c r="GC11" s="13"/>
      <c r="GE11" s="5"/>
      <c r="GI11" s="13"/>
      <c r="GK11" s="5"/>
      <c r="GO11" s="13"/>
      <c r="GQ11" s="5"/>
      <c r="GU11" s="13"/>
      <c r="GW11" s="5"/>
      <c r="HA11" s="13"/>
      <c r="HC11" s="5"/>
      <c r="HG11" s="13"/>
      <c r="HI11" s="5"/>
      <c r="HM11" s="13"/>
      <c r="HO11" s="5"/>
      <c r="HS11" s="13"/>
      <c r="HU11" s="5"/>
      <c r="HY11" s="13"/>
      <c r="IA11" s="5"/>
      <c r="IE11" s="13"/>
      <c r="IG11" s="5"/>
      <c r="IK11" s="13"/>
      <c r="IM11" s="5"/>
      <c r="IQ11" s="13"/>
      <c r="IS11" s="5"/>
      <c r="IW11" s="13"/>
      <c r="IY11" s="5"/>
      <c r="JC11" s="13"/>
    </row>
    <row r="12" spans="1:263" ht="43.2" x14ac:dyDescent="0.3">
      <c r="A12" s="7" t="s">
        <v>37</v>
      </c>
      <c r="B12" s="33">
        <v>0.11574395731552549</v>
      </c>
      <c r="C12" s="34">
        <v>0.10906523908670256</v>
      </c>
      <c r="D12" s="34">
        <v>0.10153547223615234</v>
      </c>
      <c r="E12" s="35">
        <v>7.6024547270835172E-2</v>
      </c>
      <c r="G12" s="7"/>
      <c r="H12" s="33"/>
      <c r="I12" s="34"/>
      <c r="J12" s="34"/>
      <c r="K12" s="35"/>
      <c r="M12" s="7"/>
      <c r="N12" s="33"/>
      <c r="O12" s="34"/>
      <c r="P12" s="34"/>
      <c r="Q12" s="35"/>
      <c r="S12" s="7"/>
      <c r="T12" s="33"/>
      <c r="U12" s="34"/>
      <c r="V12" s="34"/>
      <c r="W12" s="35"/>
      <c r="Y12" s="7"/>
      <c r="Z12" s="33"/>
      <c r="AA12" s="34"/>
      <c r="AB12" s="34"/>
      <c r="AC12" s="35"/>
      <c r="AE12" s="7"/>
      <c r="AF12" s="33"/>
      <c r="AG12" s="34"/>
      <c r="AH12" s="34"/>
      <c r="AI12" s="35"/>
      <c r="AK12" s="7"/>
      <c r="AL12" s="33"/>
      <c r="AM12" s="34"/>
      <c r="AN12" s="34"/>
      <c r="AO12" s="35"/>
      <c r="AQ12" s="7"/>
      <c r="AR12" s="33"/>
      <c r="AS12" s="34"/>
      <c r="AT12" s="34"/>
      <c r="AU12" s="35"/>
      <c r="AW12" s="7"/>
      <c r="AX12" s="33"/>
      <c r="AY12" s="34"/>
      <c r="AZ12" s="34"/>
      <c r="BA12" s="35"/>
      <c r="BC12" s="7"/>
      <c r="BD12" s="33"/>
      <c r="BE12" s="34"/>
      <c r="BF12" s="34"/>
      <c r="BG12" s="35"/>
      <c r="BI12" s="7"/>
      <c r="BJ12" s="33"/>
      <c r="BK12" s="34"/>
      <c r="BL12" s="34"/>
      <c r="BM12" s="35"/>
      <c r="BO12" s="7"/>
      <c r="BP12" s="33"/>
      <c r="BQ12" s="34"/>
      <c r="BR12" s="34"/>
      <c r="BS12" s="35"/>
      <c r="BU12" s="7"/>
      <c r="BV12" s="33"/>
      <c r="BW12" s="34"/>
      <c r="BX12" s="34"/>
      <c r="BY12" s="35"/>
      <c r="CA12" s="7"/>
      <c r="CB12" s="33"/>
      <c r="CC12" s="34"/>
      <c r="CD12" s="34"/>
      <c r="CE12" s="35"/>
      <c r="CG12" s="7"/>
      <c r="CH12" s="33"/>
      <c r="CI12" s="34"/>
      <c r="CJ12" s="34"/>
      <c r="CK12" s="35"/>
      <c r="CM12" s="7"/>
      <c r="CN12" s="33"/>
      <c r="CO12" s="34"/>
      <c r="CP12" s="34"/>
      <c r="CQ12" s="35"/>
      <c r="CS12" s="7"/>
      <c r="CT12" s="33"/>
      <c r="CU12" s="34"/>
      <c r="CV12" s="34"/>
      <c r="CW12" s="35"/>
      <c r="CY12" s="7"/>
      <c r="CZ12" s="33"/>
      <c r="DA12" s="34"/>
      <c r="DB12" s="34"/>
      <c r="DC12" s="35"/>
      <c r="DE12" s="7"/>
      <c r="DF12" s="33"/>
      <c r="DG12" s="34"/>
      <c r="DH12" s="34"/>
      <c r="DI12" s="35"/>
      <c r="DK12" s="7"/>
      <c r="DL12" s="33"/>
      <c r="DM12" s="34"/>
      <c r="DN12" s="34"/>
      <c r="DO12" s="35"/>
      <c r="DQ12" s="7"/>
      <c r="DR12" s="33"/>
      <c r="DS12" s="34"/>
      <c r="DT12" s="34"/>
      <c r="DU12" s="35"/>
      <c r="DW12" s="7"/>
      <c r="DX12" s="33"/>
      <c r="DY12" s="34"/>
      <c r="DZ12" s="34"/>
      <c r="EA12" s="35"/>
      <c r="EC12" s="7"/>
      <c r="ED12" s="33"/>
      <c r="EE12" s="34"/>
      <c r="EF12" s="34"/>
      <c r="EG12" s="35"/>
      <c r="EI12" s="7"/>
      <c r="EJ12" s="33"/>
      <c r="EK12" s="34"/>
      <c r="EL12" s="34"/>
      <c r="EM12" s="35"/>
      <c r="EO12" s="7"/>
      <c r="EP12" s="33"/>
      <c r="EQ12" s="34"/>
      <c r="ER12" s="34"/>
      <c r="ES12" s="35"/>
      <c r="EU12" s="7"/>
      <c r="EV12" s="33"/>
      <c r="EW12" s="34"/>
      <c r="EX12" s="34"/>
      <c r="EY12" s="35"/>
      <c r="FA12" s="7"/>
      <c r="FB12" s="33"/>
      <c r="FC12" s="34"/>
      <c r="FD12" s="34"/>
      <c r="FE12" s="35"/>
      <c r="FG12" s="7"/>
      <c r="FH12" s="33"/>
      <c r="FI12" s="34"/>
      <c r="FJ12" s="34"/>
      <c r="FK12" s="35"/>
      <c r="FM12" s="7"/>
      <c r="FN12" s="33"/>
      <c r="FO12" s="34"/>
      <c r="FP12" s="34"/>
      <c r="FQ12" s="35"/>
      <c r="FS12" s="7"/>
      <c r="FT12" s="33"/>
      <c r="FU12" s="34"/>
      <c r="FV12" s="34"/>
      <c r="FW12" s="35"/>
      <c r="FY12" s="7"/>
      <c r="FZ12" s="33"/>
      <c r="GA12" s="34"/>
      <c r="GB12" s="34"/>
      <c r="GC12" s="35"/>
      <c r="GE12" s="7"/>
      <c r="GF12" s="33"/>
      <c r="GG12" s="34"/>
      <c r="GH12" s="34"/>
      <c r="GI12" s="35"/>
      <c r="GK12" s="7"/>
      <c r="GL12" s="33"/>
      <c r="GM12" s="34"/>
      <c r="GN12" s="34"/>
      <c r="GO12" s="35"/>
      <c r="GQ12" s="7"/>
      <c r="GR12" s="33"/>
      <c r="GS12" s="34"/>
      <c r="GT12" s="34"/>
      <c r="GU12" s="35"/>
      <c r="GW12" s="7"/>
      <c r="GX12" s="33"/>
      <c r="GY12" s="34"/>
      <c r="GZ12" s="34"/>
      <c r="HA12" s="35"/>
      <c r="HC12" s="7"/>
      <c r="HD12" s="33"/>
      <c r="HE12" s="34"/>
      <c r="HF12" s="34"/>
      <c r="HG12" s="35"/>
      <c r="HI12" s="7"/>
      <c r="HJ12" s="33"/>
      <c r="HK12" s="34"/>
      <c r="HL12" s="34"/>
      <c r="HM12" s="35"/>
      <c r="HO12" s="7"/>
      <c r="HP12" s="33"/>
      <c r="HQ12" s="34"/>
      <c r="HR12" s="34"/>
      <c r="HS12" s="35"/>
      <c r="HU12" s="7"/>
      <c r="HV12" s="33"/>
      <c r="HW12" s="34"/>
      <c r="HX12" s="34"/>
      <c r="HY12" s="35"/>
      <c r="IA12" s="7"/>
      <c r="IB12" s="33"/>
      <c r="IC12" s="34"/>
      <c r="ID12" s="34"/>
      <c r="IE12" s="35"/>
      <c r="IG12" s="7"/>
      <c r="IH12" s="33"/>
      <c r="II12" s="34"/>
      <c r="IJ12" s="34"/>
      <c r="IK12" s="35"/>
      <c r="IM12" s="7"/>
      <c r="IN12" s="33"/>
      <c r="IO12" s="34"/>
      <c r="IP12" s="34"/>
      <c r="IQ12" s="35"/>
      <c r="IS12" s="7"/>
      <c r="IT12" s="33"/>
      <c r="IU12" s="34"/>
      <c r="IV12" s="34"/>
      <c r="IW12" s="35"/>
      <c r="IY12" s="7"/>
      <c r="IZ12" s="33"/>
      <c r="JA12" s="34"/>
      <c r="JB12" s="34"/>
      <c r="JC12" s="35"/>
    </row>
    <row r="13" spans="1:263" ht="31.05" customHeight="1" x14ac:dyDescent="0.3">
      <c r="A13" s="7" t="s">
        <v>36</v>
      </c>
      <c r="B13" s="9">
        <v>24831954</v>
      </c>
      <c r="C13" s="9">
        <v>27540257</v>
      </c>
      <c r="D13" s="9">
        <v>30336570</v>
      </c>
      <c r="E13" s="10">
        <v>32642894</v>
      </c>
      <c r="G13" s="7"/>
      <c r="H13" s="9"/>
      <c r="I13" s="9"/>
      <c r="J13" s="9"/>
      <c r="K13" s="10"/>
      <c r="M13" s="7"/>
      <c r="N13" s="9"/>
      <c r="O13" s="9"/>
      <c r="P13" s="9"/>
      <c r="Q13" s="10"/>
      <c r="S13" s="7"/>
      <c r="T13" s="9"/>
      <c r="U13" s="9"/>
      <c r="V13" s="9"/>
      <c r="W13" s="10"/>
      <c r="Y13" s="7"/>
      <c r="Z13" s="9"/>
      <c r="AA13" s="9"/>
      <c r="AB13" s="9"/>
      <c r="AC13" s="10"/>
      <c r="AE13" s="7"/>
      <c r="AF13" s="9"/>
      <c r="AG13" s="9"/>
      <c r="AH13" s="9"/>
      <c r="AI13" s="10"/>
      <c r="AK13" s="7"/>
      <c r="AL13" s="9"/>
      <c r="AM13" s="9"/>
      <c r="AN13" s="9"/>
      <c r="AO13" s="10"/>
      <c r="AQ13" s="7"/>
      <c r="AR13" s="9"/>
      <c r="AS13" s="9"/>
      <c r="AT13" s="9"/>
      <c r="AU13" s="10"/>
      <c r="AW13" s="7"/>
      <c r="AX13" s="9"/>
      <c r="AY13" s="9"/>
      <c r="AZ13" s="9"/>
      <c r="BA13" s="10"/>
      <c r="BC13" s="7"/>
      <c r="BD13" s="9"/>
      <c r="BE13" s="9"/>
      <c r="BF13" s="9"/>
      <c r="BG13" s="10"/>
      <c r="BI13" s="7"/>
      <c r="BJ13" s="9"/>
      <c r="BK13" s="9"/>
      <c r="BL13" s="9"/>
      <c r="BM13" s="10"/>
      <c r="BO13" s="7"/>
      <c r="BP13" s="9"/>
      <c r="BQ13" s="9"/>
      <c r="BR13" s="9"/>
      <c r="BS13" s="10"/>
      <c r="BU13" s="7"/>
      <c r="BV13" s="9"/>
      <c r="BW13" s="9"/>
      <c r="BX13" s="9"/>
      <c r="BY13" s="10"/>
      <c r="CA13" s="7"/>
      <c r="CB13" s="9"/>
      <c r="CC13" s="9"/>
      <c r="CD13" s="9"/>
      <c r="CE13" s="10"/>
      <c r="CG13" s="7"/>
      <c r="CH13" s="9"/>
      <c r="CI13" s="9"/>
      <c r="CJ13" s="9"/>
      <c r="CK13" s="10"/>
      <c r="CM13" s="7"/>
      <c r="CN13" s="9"/>
      <c r="CO13" s="9"/>
      <c r="CP13" s="9"/>
      <c r="CQ13" s="10"/>
      <c r="CS13" s="7"/>
      <c r="CT13" s="9"/>
      <c r="CU13" s="9"/>
      <c r="CV13" s="9"/>
      <c r="CW13" s="10"/>
      <c r="CY13" s="7"/>
      <c r="CZ13" s="9"/>
      <c r="DA13" s="9"/>
      <c r="DB13" s="9"/>
      <c r="DC13" s="10"/>
      <c r="DE13" s="7"/>
      <c r="DF13" s="9"/>
      <c r="DG13" s="9"/>
      <c r="DH13" s="9"/>
      <c r="DI13" s="10"/>
      <c r="DK13" s="7"/>
      <c r="DL13" s="9"/>
      <c r="DM13" s="9"/>
      <c r="DN13" s="9"/>
      <c r="DO13" s="10"/>
      <c r="DQ13" s="7"/>
      <c r="DR13" s="9"/>
      <c r="DS13" s="9"/>
      <c r="DT13" s="9"/>
      <c r="DU13" s="10"/>
      <c r="DW13" s="7"/>
      <c r="DX13" s="9"/>
      <c r="DY13" s="9"/>
      <c r="DZ13" s="9"/>
      <c r="EA13" s="10"/>
      <c r="EC13" s="7"/>
      <c r="ED13" s="9"/>
      <c r="EE13" s="9"/>
      <c r="EF13" s="9"/>
      <c r="EG13" s="10"/>
      <c r="EI13" s="7"/>
      <c r="EJ13" s="9"/>
      <c r="EK13" s="9"/>
      <c r="EL13" s="9"/>
      <c r="EM13" s="10"/>
      <c r="EO13" s="7"/>
      <c r="EP13" s="9"/>
      <c r="EQ13" s="9"/>
      <c r="ER13" s="9"/>
      <c r="ES13" s="10"/>
      <c r="EU13" s="7"/>
      <c r="EV13" s="9"/>
      <c r="EW13" s="9"/>
      <c r="EX13" s="9"/>
      <c r="EY13" s="10"/>
      <c r="FA13" s="7"/>
      <c r="FB13" s="9"/>
      <c r="FC13" s="9"/>
      <c r="FD13" s="9"/>
      <c r="FE13" s="10"/>
      <c r="FG13" s="7"/>
      <c r="FH13" s="9"/>
      <c r="FI13" s="9"/>
      <c r="FJ13" s="9"/>
      <c r="FK13" s="10"/>
      <c r="FM13" s="7"/>
      <c r="FN13" s="9"/>
      <c r="FO13" s="9"/>
      <c r="FP13" s="9"/>
      <c r="FQ13" s="10"/>
      <c r="FS13" s="7"/>
      <c r="FT13" s="9"/>
      <c r="FU13" s="9"/>
      <c r="FV13" s="9"/>
      <c r="FW13" s="10"/>
      <c r="FY13" s="7"/>
      <c r="FZ13" s="9"/>
      <c r="GA13" s="9"/>
      <c r="GB13" s="9"/>
      <c r="GC13" s="10"/>
      <c r="GE13" s="7"/>
      <c r="GF13" s="9"/>
      <c r="GG13" s="9"/>
      <c r="GH13" s="9"/>
      <c r="GI13" s="10"/>
      <c r="GK13" s="7"/>
      <c r="GL13" s="9"/>
      <c r="GM13" s="9"/>
      <c r="GN13" s="9"/>
      <c r="GO13" s="10"/>
      <c r="GQ13" s="7"/>
      <c r="GR13" s="9"/>
      <c r="GS13" s="9"/>
      <c r="GT13" s="9"/>
      <c r="GU13" s="10"/>
      <c r="GW13" s="7"/>
      <c r="GX13" s="9"/>
      <c r="GY13" s="9"/>
      <c r="GZ13" s="9"/>
      <c r="HA13" s="10"/>
      <c r="HC13" s="7"/>
      <c r="HD13" s="9"/>
      <c r="HE13" s="9"/>
      <c r="HF13" s="9"/>
      <c r="HG13" s="10"/>
      <c r="HI13" s="7"/>
      <c r="HJ13" s="9"/>
      <c r="HK13" s="9"/>
      <c r="HL13" s="9"/>
      <c r="HM13" s="10"/>
      <c r="HO13" s="7"/>
      <c r="HP13" s="9"/>
      <c r="HQ13" s="9"/>
      <c r="HR13" s="9"/>
      <c r="HS13" s="10"/>
      <c r="HU13" s="7"/>
      <c r="HV13" s="9"/>
      <c r="HW13" s="9"/>
      <c r="HX13" s="9"/>
      <c r="HY13" s="10"/>
      <c r="IA13" s="7"/>
      <c r="IB13" s="9"/>
      <c r="IC13" s="9"/>
      <c r="ID13" s="9"/>
      <c r="IE13" s="10"/>
      <c r="IG13" s="7"/>
      <c r="IH13" s="9"/>
      <c r="II13" s="9"/>
      <c r="IJ13" s="9"/>
      <c r="IK13" s="10"/>
      <c r="IM13" s="7"/>
      <c r="IN13" s="9"/>
      <c r="IO13" s="9"/>
      <c r="IP13" s="9"/>
      <c r="IQ13" s="10"/>
      <c r="IS13" s="7"/>
      <c r="IT13" s="9"/>
      <c r="IU13" s="9"/>
      <c r="IV13" s="9"/>
      <c r="IW13" s="10"/>
      <c r="IY13" s="7"/>
      <c r="IZ13" s="9"/>
      <c r="JA13" s="9"/>
      <c r="JB13" s="9"/>
      <c r="JC13" s="10"/>
    </row>
    <row r="14" spans="1:263" ht="29.55" customHeight="1" thickBot="1" x14ac:dyDescent="0.35">
      <c r="A14" s="8" t="s">
        <v>42</v>
      </c>
      <c r="B14" s="14">
        <v>0.11574395731552549</v>
      </c>
      <c r="C14" s="14">
        <v>0.12168888146416144</v>
      </c>
      <c r="D14" s="14">
        <v>0.12564332764601807</v>
      </c>
      <c r="E14" s="15">
        <v>0.10362724844817979</v>
      </c>
      <c r="G14" s="8"/>
      <c r="H14" s="36"/>
      <c r="I14" s="36"/>
      <c r="J14" s="36"/>
      <c r="K14" s="37"/>
      <c r="M14" s="8"/>
      <c r="N14" s="36"/>
      <c r="O14" s="36"/>
      <c r="P14" s="36"/>
      <c r="Q14" s="37"/>
      <c r="S14" s="8"/>
      <c r="T14" s="36"/>
      <c r="U14" s="36"/>
      <c r="V14" s="36"/>
      <c r="W14" s="37"/>
      <c r="Y14" s="8"/>
      <c r="Z14" s="36"/>
      <c r="AA14" s="36"/>
      <c r="AB14" s="36"/>
      <c r="AC14" s="37"/>
      <c r="AE14" s="8"/>
      <c r="AF14" s="36"/>
      <c r="AG14" s="36"/>
      <c r="AH14" s="36"/>
      <c r="AI14" s="37"/>
      <c r="AK14" s="8"/>
      <c r="AL14" s="36"/>
      <c r="AM14" s="36"/>
      <c r="AN14" s="36"/>
      <c r="AO14" s="37"/>
      <c r="AQ14" s="8"/>
      <c r="AR14" s="36"/>
      <c r="AS14" s="36"/>
      <c r="AT14" s="36"/>
      <c r="AU14" s="37"/>
      <c r="AW14" s="8"/>
      <c r="AX14" s="36"/>
      <c r="AY14" s="36"/>
      <c r="AZ14" s="36"/>
      <c r="BA14" s="37"/>
      <c r="BC14" s="8"/>
      <c r="BD14" s="36"/>
      <c r="BE14" s="36"/>
      <c r="BF14" s="36"/>
      <c r="BG14" s="37"/>
      <c r="BI14" s="8"/>
      <c r="BJ14" s="36"/>
      <c r="BK14" s="36"/>
      <c r="BL14" s="36"/>
      <c r="BM14" s="37"/>
      <c r="BO14" s="8"/>
      <c r="BP14" s="36"/>
      <c r="BQ14" s="36"/>
      <c r="BR14" s="36"/>
      <c r="BS14" s="37"/>
      <c r="BU14" s="8"/>
      <c r="BV14" s="36"/>
      <c r="BW14" s="36"/>
      <c r="BX14" s="36"/>
      <c r="BY14" s="37"/>
      <c r="CA14" s="8"/>
      <c r="CB14" s="36"/>
      <c r="CC14" s="36"/>
      <c r="CD14" s="36"/>
      <c r="CE14" s="37"/>
      <c r="CG14" s="8"/>
      <c r="CH14" s="36"/>
      <c r="CI14" s="36"/>
      <c r="CJ14" s="36"/>
      <c r="CK14" s="37"/>
      <c r="CM14" s="8"/>
      <c r="CN14" s="36"/>
      <c r="CO14" s="36"/>
      <c r="CP14" s="36"/>
      <c r="CQ14" s="37"/>
      <c r="CS14" s="8"/>
      <c r="CT14" s="36"/>
      <c r="CU14" s="36"/>
      <c r="CV14" s="36"/>
      <c r="CW14" s="37"/>
      <c r="CY14" s="8"/>
      <c r="CZ14" s="36"/>
      <c r="DA14" s="36"/>
      <c r="DB14" s="36"/>
      <c r="DC14" s="37"/>
      <c r="DE14" s="8"/>
      <c r="DF14" s="36"/>
      <c r="DG14" s="36"/>
      <c r="DH14" s="36"/>
      <c r="DI14" s="37"/>
      <c r="DK14" s="8"/>
      <c r="DL14" s="36"/>
      <c r="DM14" s="36"/>
      <c r="DN14" s="36"/>
      <c r="DO14" s="37"/>
      <c r="DQ14" s="8"/>
      <c r="DR14" s="36"/>
      <c r="DS14" s="36"/>
      <c r="DT14" s="36"/>
      <c r="DU14" s="37"/>
      <c r="DW14" s="8"/>
      <c r="DX14" s="36"/>
      <c r="DY14" s="36"/>
      <c r="DZ14" s="36"/>
      <c r="EA14" s="37"/>
      <c r="EC14" s="8"/>
      <c r="ED14" s="36"/>
      <c r="EE14" s="36"/>
      <c r="EF14" s="36"/>
      <c r="EG14" s="37"/>
      <c r="EI14" s="8"/>
      <c r="EJ14" s="36"/>
      <c r="EK14" s="36"/>
      <c r="EL14" s="36"/>
      <c r="EM14" s="37"/>
      <c r="EO14" s="8"/>
      <c r="EP14" s="36"/>
      <c r="EQ14" s="36"/>
      <c r="ER14" s="36"/>
      <c r="ES14" s="37"/>
      <c r="EU14" s="8"/>
      <c r="EV14" s="36"/>
      <c r="EW14" s="36"/>
      <c r="EX14" s="36"/>
      <c r="EY14" s="37"/>
      <c r="FA14" s="8"/>
      <c r="FB14" s="36"/>
      <c r="FC14" s="36"/>
      <c r="FD14" s="36"/>
      <c r="FE14" s="37"/>
      <c r="FG14" s="8"/>
      <c r="FH14" s="36"/>
      <c r="FI14" s="36"/>
      <c r="FJ14" s="36"/>
      <c r="FK14" s="37"/>
      <c r="FM14" s="8"/>
      <c r="FN14" s="36"/>
      <c r="FO14" s="36"/>
      <c r="FP14" s="36"/>
      <c r="FQ14" s="37"/>
      <c r="FS14" s="8"/>
      <c r="FT14" s="36"/>
      <c r="FU14" s="36"/>
      <c r="FV14" s="36"/>
      <c r="FW14" s="37"/>
      <c r="FY14" s="8"/>
      <c r="FZ14" s="36"/>
      <c r="GA14" s="36"/>
      <c r="GB14" s="36"/>
      <c r="GC14" s="37"/>
      <c r="GE14" s="8"/>
      <c r="GF14" s="36"/>
      <c r="GG14" s="36"/>
      <c r="GH14" s="36"/>
      <c r="GI14" s="37"/>
      <c r="GK14" s="8"/>
      <c r="GL14" s="36"/>
      <c r="GM14" s="36"/>
      <c r="GN14" s="36"/>
      <c r="GO14" s="37"/>
      <c r="GQ14" s="8"/>
      <c r="GR14" s="36"/>
      <c r="GS14" s="36"/>
      <c r="GT14" s="36"/>
      <c r="GU14" s="37"/>
      <c r="GW14" s="8"/>
      <c r="GX14" s="36"/>
      <c r="GY14" s="36"/>
      <c r="GZ14" s="36"/>
      <c r="HA14" s="37"/>
      <c r="HC14" s="8"/>
      <c r="HD14" s="36"/>
      <c r="HE14" s="36"/>
      <c r="HF14" s="36"/>
      <c r="HG14" s="37"/>
      <c r="HI14" s="8"/>
      <c r="HJ14" s="36"/>
      <c r="HK14" s="36"/>
      <c r="HL14" s="36"/>
      <c r="HM14" s="37"/>
      <c r="HO14" s="8"/>
      <c r="HP14" s="36"/>
      <c r="HQ14" s="36"/>
      <c r="HR14" s="36"/>
      <c r="HS14" s="37"/>
      <c r="HU14" s="8"/>
      <c r="HV14" s="36"/>
      <c r="HW14" s="36"/>
      <c r="HX14" s="36"/>
      <c r="HY14" s="37"/>
      <c r="IA14" s="8"/>
      <c r="IB14" s="36"/>
      <c r="IC14" s="36"/>
      <c r="ID14" s="36"/>
      <c r="IE14" s="37"/>
      <c r="IG14" s="8"/>
      <c r="IH14" s="36"/>
      <c r="II14" s="36"/>
      <c r="IJ14" s="36"/>
      <c r="IK14" s="37"/>
      <c r="IM14" s="8"/>
      <c r="IN14" s="36"/>
      <c r="IO14" s="36"/>
      <c r="IP14" s="36"/>
      <c r="IQ14" s="37"/>
      <c r="IS14" s="8"/>
      <c r="IT14" s="36"/>
      <c r="IU14" s="36"/>
      <c r="IV14" s="36"/>
      <c r="IW14" s="37"/>
      <c r="IY14" s="8"/>
      <c r="IZ14" s="36"/>
      <c r="JA14" s="36"/>
      <c r="JB14" s="36"/>
      <c r="JC14" s="37"/>
    </row>
  </sheetData>
  <mergeCells count="88">
    <mergeCell ref="HV4:HY4"/>
    <mergeCell ref="IB4:IE4"/>
    <mergeCell ref="DX4:EA4"/>
    <mergeCell ref="ED4:EG4"/>
    <mergeCell ref="EJ4:EM4"/>
    <mergeCell ref="EP4:ES4"/>
    <mergeCell ref="EV4:EY4"/>
    <mergeCell ref="CT4:CW4"/>
    <mergeCell ref="CZ4:DC4"/>
    <mergeCell ref="DF4:DI4"/>
    <mergeCell ref="DL4:DO4"/>
    <mergeCell ref="DR4:DU4"/>
    <mergeCell ref="BP4:BS4"/>
    <mergeCell ref="BV4:BY4"/>
    <mergeCell ref="CB4:CE4"/>
    <mergeCell ref="CH4:CK4"/>
    <mergeCell ref="CN4:CQ4"/>
    <mergeCell ref="AL4:AO4"/>
    <mergeCell ref="AR4:AU4"/>
    <mergeCell ref="AX4:BA4"/>
    <mergeCell ref="BD4:BG4"/>
    <mergeCell ref="BJ4:BM4"/>
    <mergeCell ref="IH4:IK4"/>
    <mergeCell ref="IN4:IQ4"/>
    <mergeCell ref="IT4:IW4"/>
    <mergeCell ref="IZ4:JC4"/>
    <mergeCell ref="FB4:FE4"/>
    <mergeCell ref="FH4:FK4"/>
    <mergeCell ref="FN4:FQ4"/>
    <mergeCell ref="FT4:FW4"/>
    <mergeCell ref="FZ4:GC4"/>
    <mergeCell ref="GF4:GI4"/>
    <mergeCell ref="GL4:GO4"/>
    <mergeCell ref="GR4:GU4"/>
    <mergeCell ref="GX4:HA4"/>
    <mergeCell ref="HD4:HG4"/>
    <mergeCell ref="HJ4:HM4"/>
    <mergeCell ref="HP4:HS4"/>
    <mergeCell ref="IY2:JC2"/>
    <mergeCell ref="HI2:HM2"/>
    <mergeCell ref="HO2:HS2"/>
    <mergeCell ref="HU2:HY2"/>
    <mergeCell ref="IA2:IE2"/>
    <mergeCell ref="IG2:IK2"/>
    <mergeCell ref="FM2:FQ2"/>
    <mergeCell ref="GQ2:GU2"/>
    <mergeCell ref="GW2:HA2"/>
    <mergeCell ref="IM2:IQ2"/>
    <mergeCell ref="IS2:IW2"/>
    <mergeCell ref="HC2:HG2"/>
    <mergeCell ref="FY2:GC2"/>
    <mergeCell ref="GE2:GI2"/>
    <mergeCell ref="GK2:GO2"/>
    <mergeCell ref="FS2:FW2"/>
    <mergeCell ref="EI2:EM2"/>
    <mergeCell ref="EO2:ES2"/>
    <mergeCell ref="EU2:EY2"/>
    <mergeCell ref="FA2:FE2"/>
    <mergeCell ref="FG2:FK2"/>
    <mergeCell ref="DE2:DI2"/>
    <mergeCell ref="DK2:DO2"/>
    <mergeCell ref="DQ2:DU2"/>
    <mergeCell ref="DW2:EA2"/>
    <mergeCell ref="EC2:EG2"/>
    <mergeCell ref="CY2:DC2"/>
    <mergeCell ref="AK2:AO2"/>
    <mergeCell ref="AQ2:AU2"/>
    <mergeCell ref="AW2:BA2"/>
    <mergeCell ref="BC2:BG2"/>
    <mergeCell ref="BI2:BM2"/>
    <mergeCell ref="BO2:BS2"/>
    <mergeCell ref="BU2:BY2"/>
    <mergeCell ref="CA2:CE2"/>
    <mergeCell ref="CG2:CK2"/>
    <mergeCell ref="CM2:CQ2"/>
    <mergeCell ref="CS2:CW2"/>
    <mergeCell ref="B4:E4"/>
    <mergeCell ref="AE2:AI2"/>
    <mergeCell ref="A2:E2"/>
    <mergeCell ref="G2:K2"/>
    <mergeCell ref="M2:Q2"/>
    <mergeCell ref="S2:W2"/>
    <mergeCell ref="Y2:AC2"/>
    <mergeCell ref="Z4:AC4"/>
    <mergeCell ref="AF4:AI4"/>
    <mergeCell ref="T4:W4"/>
    <mergeCell ref="N4:Q4"/>
    <mergeCell ref="H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AFF8E-44AA-4F44-855A-5CBB6D3A8CE6}">
  <dimension ref="B1:JD17"/>
  <sheetViews>
    <sheetView workbookViewId="0">
      <pane xSplit="6" topLeftCell="G1" activePane="topRight" state="frozen"/>
      <selection activeCell="AH10" sqref="AH10"/>
      <selection pane="topRight"/>
    </sheetView>
  </sheetViews>
  <sheetFormatPr defaultColWidth="8.77734375" defaultRowHeight="14.4" x14ac:dyDescent="0.3"/>
  <cols>
    <col min="1" max="1" width="0.77734375" customWidth="1"/>
    <col min="2" max="2" width="26.33203125" customWidth="1"/>
    <col min="3" max="3" width="9.109375" customWidth="1"/>
    <col min="4" max="4" width="11" bestFit="1" customWidth="1"/>
    <col min="7" max="7" width="0.77734375" customWidth="1"/>
    <col min="8" max="8" width="10.109375" customWidth="1"/>
    <col min="9" max="9" width="8.44140625" bestFit="1" customWidth="1"/>
    <col min="10" max="10" width="8.44140625" customWidth="1"/>
    <col min="11" max="12" width="7.44140625" bestFit="1" customWidth="1"/>
    <col min="13" max="13" width="0.77734375" customWidth="1"/>
    <col min="14" max="14" width="10.109375" customWidth="1"/>
    <col min="19" max="19" width="0.77734375" customWidth="1"/>
    <col min="20" max="20" width="10" customWidth="1"/>
    <col min="25" max="25" width="0.77734375" customWidth="1"/>
    <col min="26" max="27" width="10.109375" customWidth="1"/>
    <col min="31" max="31" width="0.77734375" customWidth="1"/>
    <col min="32" max="33" width="10.109375" customWidth="1"/>
    <col min="37" max="37" width="0.77734375" customWidth="1"/>
    <col min="38" max="39" width="10.109375" customWidth="1"/>
    <col min="43" max="43" width="0.77734375" customWidth="1"/>
    <col min="44" max="45" width="10.109375" customWidth="1"/>
    <col min="49" max="49" width="0.77734375" customWidth="1"/>
    <col min="50" max="50" width="10.109375" customWidth="1"/>
    <col min="55" max="55" width="0.77734375" customWidth="1"/>
    <col min="56" max="57" width="10.109375" customWidth="1"/>
    <col min="61" max="61" width="0.77734375" customWidth="1"/>
    <col min="62" max="63" width="10.109375" customWidth="1"/>
    <col min="67" max="67" width="0.77734375" customWidth="1"/>
    <col min="68" max="69" width="10.109375" customWidth="1"/>
    <col min="70" max="70" width="9.109375" customWidth="1"/>
    <col min="73" max="73" width="0.77734375" customWidth="1"/>
    <col min="74" max="75" width="10.109375" customWidth="1"/>
    <col min="79" max="79" width="0.77734375" customWidth="1"/>
    <col min="80" max="81" width="10.109375" customWidth="1"/>
    <col min="85" max="85" width="0.77734375" customWidth="1"/>
    <col min="86" max="87" width="10.109375" customWidth="1"/>
    <col min="91" max="91" width="0.77734375" customWidth="1"/>
    <col min="92" max="93" width="10.109375" customWidth="1"/>
    <col min="97" max="97" width="0.77734375" customWidth="1"/>
    <col min="98" max="99" width="10.109375" customWidth="1"/>
    <col min="103" max="103" width="0.77734375" customWidth="1"/>
    <col min="104" max="105" width="10.109375" customWidth="1"/>
    <col min="109" max="109" width="0.77734375" customWidth="1"/>
    <col min="110" max="111" width="10.109375" customWidth="1"/>
    <col min="115" max="115" width="0.77734375" customWidth="1"/>
    <col min="116" max="117" width="10.109375" customWidth="1"/>
    <col min="121" max="121" width="0.77734375" customWidth="1"/>
    <col min="122" max="123" width="10.109375" customWidth="1"/>
    <col min="127" max="127" width="0.77734375" customWidth="1"/>
    <col min="128" max="129" width="10.109375" customWidth="1"/>
    <col min="133" max="133" width="0.77734375" customWidth="1"/>
    <col min="134" max="135" width="10.109375" customWidth="1"/>
    <col min="139" max="139" width="0.77734375" customWidth="1"/>
    <col min="140" max="141" width="10.109375" customWidth="1"/>
    <col min="145" max="145" width="0.77734375" customWidth="1"/>
    <col min="146" max="147" width="10.109375" customWidth="1"/>
    <col min="151" max="151" width="0.77734375" customWidth="1"/>
    <col min="152" max="153" width="10.109375" customWidth="1"/>
    <col min="157" max="157" width="0.77734375" customWidth="1"/>
    <col min="158" max="159" width="10.109375" customWidth="1"/>
    <col min="163" max="163" width="0.77734375" customWidth="1"/>
    <col min="164" max="165" width="10.109375" customWidth="1"/>
    <col min="169" max="169" width="0.77734375" customWidth="1"/>
    <col min="170" max="171" width="10.109375" customWidth="1"/>
    <col min="175" max="175" width="0.77734375" customWidth="1"/>
    <col min="176" max="177" width="10.109375" customWidth="1"/>
    <col min="181" max="181" width="0.77734375" customWidth="1"/>
    <col min="182" max="183" width="10.109375" customWidth="1"/>
    <col min="187" max="187" width="0.77734375" customWidth="1"/>
    <col min="188" max="189" width="10.109375" customWidth="1"/>
    <col min="193" max="193" width="0.77734375" customWidth="1"/>
    <col min="194" max="195" width="10.109375" customWidth="1"/>
    <col min="199" max="199" width="0.77734375" customWidth="1"/>
    <col min="200" max="201" width="10.109375" customWidth="1"/>
    <col min="205" max="205" width="0.77734375" customWidth="1"/>
    <col min="206" max="207" width="10.109375" customWidth="1"/>
    <col min="211" max="211" width="0.77734375" customWidth="1"/>
    <col min="212" max="213" width="10.109375" customWidth="1"/>
    <col min="217" max="217" width="0.77734375" customWidth="1"/>
    <col min="218" max="219" width="10.109375" customWidth="1"/>
    <col min="223" max="223" width="0.77734375" customWidth="1"/>
    <col min="224" max="225" width="10.109375" customWidth="1"/>
    <col min="229" max="229" width="0.77734375" customWidth="1"/>
    <col min="230" max="231" width="10.109375" customWidth="1"/>
    <col min="235" max="235" width="0.77734375" customWidth="1"/>
    <col min="236" max="237" width="10.109375" customWidth="1"/>
    <col min="241" max="241" width="0.77734375" customWidth="1"/>
    <col min="242" max="243" width="10.109375" customWidth="1"/>
    <col min="247" max="247" width="0.77734375" customWidth="1"/>
    <col min="248" max="249" width="10.109375" customWidth="1"/>
    <col min="253" max="253" width="0.77734375" customWidth="1"/>
    <col min="254" max="255" width="10.109375" customWidth="1"/>
    <col min="259" max="259" width="0.77734375" customWidth="1"/>
    <col min="260" max="261" width="10.109375" customWidth="1"/>
  </cols>
  <sheetData>
    <row r="1" spans="2:264" x14ac:dyDescent="0.3">
      <c r="B1" s="38" t="s">
        <v>61</v>
      </c>
      <c r="C1" s="38"/>
    </row>
    <row r="2" spans="2:264" x14ac:dyDescent="0.3">
      <c r="B2" s="38" t="s">
        <v>59</v>
      </c>
      <c r="C2" s="38"/>
    </row>
    <row r="4" spans="2:264" x14ac:dyDescent="0.3">
      <c r="B4" s="38" t="s">
        <v>44</v>
      </c>
      <c r="C4" t="s">
        <v>45</v>
      </c>
    </row>
    <row r="5" spans="2:264" ht="14.55" customHeight="1" x14ac:dyDescent="0.3">
      <c r="B5" s="38" t="s">
        <v>46</v>
      </c>
      <c r="C5" t="s">
        <v>51</v>
      </c>
    </row>
    <row r="6" spans="2:264" ht="29.55" customHeight="1" x14ac:dyDescent="0.3">
      <c r="B6" s="38" t="s">
        <v>48</v>
      </c>
      <c r="C6" t="s">
        <v>52</v>
      </c>
    </row>
    <row r="7" spans="2:264" ht="15.6" x14ac:dyDescent="0.3">
      <c r="B7" s="62" t="s">
        <v>33</v>
      </c>
      <c r="C7" s="62"/>
      <c r="D7" s="62"/>
      <c r="E7" s="62"/>
      <c r="F7" s="62"/>
      <c r="H7" s="62"/>
      <c r="I7" s="62"/>
      <c r="J7" s="62"/>
      <c r="K7" s="62"/>
      <c r="L7" s="62"/>
      <c r="N7" s="62"/>
      <c r="O7" s="62"/>
      <c r="P7" s="62"/>
      <c r="Q7" s="62"/>
      <c r="R7" s="62"/>
      <c r="T7" s="62"/>
      <c r="U7" s="62"/>
      <c r="V7" s="62"/>
      <c r="W7" s="62"/>
      <c r="X7" s="62"/>
      <c r="Z7" s="62"/>
      <c r="AA7" s="62"/>
      <c r="AB7" s="62"/>
      <c r="AC7" s="62"/>
      <c r="AD7" s="62"/>
      <c r="AF7" s="62"/>
      <c r="AG7" s="62"/>
      <c r="AH7" s="62"/>
      <c r="AI7" s="62"/>
      <c r="AJ7" s="62"/>
      <c r="AL7" s="62"/>
      <c r="AM7" s="62"/>
      <c r="AN7" s="62"/>
      <c r="AO7" s="62"/>
      <c r="AP7" s="62"/>
      <c r="AR7" s="62"/>
      <c r="AS7" s="62"/>
      <c r="AT7" s="62"/>
      <c r="AU7" s="62"/>
      <c r="AV7" s="62"/>
      <c r="AX7" s="62"/>
      <c r="AY7" s="62"/>
      <c r="AZ7" s="62"/>
      <c r="BA7" s="62"/>
      <c r="BB7" s="62"/>
      <c r="BD7" s="62"/>
      <c r="BE7" s="62"/>
      <c r="BF7" s="62"/>
      <c r="BG7" s="62"/>
      <c r="BH7" s="62"/>
      <c r="BJ7" s="62"/>
      <c r="BK7" s="62"/>
      <c r="BL7" s="62"/>
      <c r="BM7" s="62"/>
      <c r="BN7" s="62"/>
      <c r="BP7" s="62"/>
      <c r="BQ7" s="62"/>
      <c r="BR7" s="62"/>
      <c r="BS7" s="62"/>
      <c r="BT7" s="62"/>
      <c r="BV7" s="62"/>
      <c r="BW7" s="62"/>
      <c r="BX7" s="62"/>
      <c r="BY7" s="62"/>
      <c r="BZ7" s="62"/>
      <c r="CB7" s="62"/>
      <c r="CC7" s="62"/>
      <c r="CD7" s="62"/>
      <c r="CE7" s="62"/>
      <c r="CF7" s="62"/>
      <c r="CH7" s="62"/>
      <c r="CI7" s="62"/>
      <c r="CJ7" s="62"/>
      <c r="CK7" s="62"/>
      <c r="CL7" s="62"/>
      <c r="CN7" s="62"/>
      <c r="CO7" s="62"/>
      <c r="CP7" s="62"/>
      <c r="CQ7" s="62"/>
      <c r="CR7" s="62"/>
      <c r="CT7" s="62"/>
      <c r="CU7" s="62"/>
      <c r="CV7" s="62"/>
      <c r="CW7" s="62"/>
      <c r="CX7" s="62"/>
      <c r="CZ7" s="62"/>
      <c r="DA7" s="62"/>
      <c r="DB7" s="62"/>
      <c r="DC7" s="62"/>
      <c r="DD7" s="62"/>
      <c r="DF7" s="62"/>
      <c r="DG7" s="62"/>
      <c r="DH7" s="62"/>
      <c r="DI7" s="62"/>
      <c r="DJ7" s="62"/>
      <c r="DL7" s="62"/>
      <c r="DM7" s="62"/>
      <c r="DN7" s="62"/>
      <c r="DO7" s="62"/>
      <c r="DP7" s="62"/>
      <c r="DR7" s="62"/>
      <c r="DS7" s="62"/>
      <c r="DT7" s="62"/>
      <c r="DU7" s="62"/>
      <c r="DV7" s="62"/>
      <c r="DX7" s="62"/>
      <c r="DY7" s="62"/>
      <c r="DZ7" s="62"/>
      <c r="EA7" s="62"/>
      <c r="EB7" s="62"/>
      <c r="ED7" s="62"/>
      <c r="EE7" s="62"/>
      <c r="EF7" s="62"/>
      <c r="EG7" s="62"/>
      <c r="EH7" s="62"/>
      <c r="EJ7" s="62"/>
      <c r="EK7" s="62"/>
      <c r="EL7" s="62"/>
      <c r="EM7" s="62"/>
      <c r="EN7" s="62"/>
      <c r="EP7" s="62"/>
      <c r="EQ7" s="62"/>
      <c r="ER7" s="62"/>
      <c r="ES7" s="62"/>
      <c r="ET7" s="62"/>
      <c r="EV7" s="62"/>
      <c r="EW7" s="62"/>
      <c r="EX7" s="62"/>
      <c r="EY7" s="62"/>
      <c r="EZ7" s="62"/>
      <c r="FB7" s="62"/>
      <c r="FC7" s="62"/>
      <c r="FD7" s="62"/>
      <c r="FE7" s="62"/>
      <c r="FF7" s="62"/>
      <c r="FH7" s="62"/>
      <c r="FI7" s="62"/>
      <c r="FJ7" s="62"/>
      <c r="FK7" s="62"/>
      <c r="FL7" s="62"/>
      <c r="FN7" s="62"/>
      <c r="FO7" s="62"/>
      <c r="FP7" s="62"/>
      <c r="FQ7" s="62"/>
      <c r="FR7" s="62"/>
      <c r="FT7" s="62"/>
      <c r="FU7" s="62"/>
      <c r="FV7" s="62"/>
      <c r="FW7" s="62"/>
      <c r="FX7" s="62"/>
      <c r="FZ7" s="62"/>
      <c r="GA7" s="62"/>
      <c r="GB7" s="62"/>
      <c r="GC7" s="62"/>
      <c r="GD7" s="62"/>
      <c r="GF7" s="62"/>
      <c r="GG7" s="62"/>
      <c r="GH7" s="62"/>
      <c r="GI7" s="62"/>
      <c r="GJ7" s="62"/>
      <c r="GL7" s="62"/>
      <c r="GM7" s="62"/>
      <c r="GN7" s="62"/>
      <c r="GO7" s="62"/>
      <c r="GP7" s="62"/>
      <c r="GR7" s="62"/>
      <c r="GS7" s="62"/>
      <c r="GT7" s="62"/>
      <c r="GU7" s="62"/>
      <c r="GV7" s="62"/>
      <c r="GX7" s="62"/>
      <c r="GY7" s="62"/>
      <c r="GZ7" s="62"/>
      <c r="HA7" s="62"/>
      <c r="HB7" s="62"/>
      <c r="HD7" s="62"/>
      <c r="HE7" s="62"/>
      <c r="HF7" s="62"/>
      <c r="HG7" s="62"/>
      <c r="HH7" s="62"/>
      <c r="HJ7" s="62"/>
      <c r="HK7" s="62"/>
      <c r="HL7" s="62"/>
      <c r="HM7" s="62"/>
      <c r="HN7" s="62"/>
      <c r="HP7" s="62"/>
      <c r="HQ7" s="62"/>
      <c r="HR7" s="62"/>
      <c r="HS7" s="62"/>
      <c r="HT7" s="62"/>
      <c r="HV7" s="62"/>
      <c r="HW7" s="62"/>
      <c r="HX7" s="62"/>
      <c r="HY7" s="62"/>
      <c r="HZ7" s="62"/>
      <c r="IB7" s="62"/>
      <c r="IC7" s="62"/>
      <c r="ID7" s="62"/>
      <c r="IE7" s="62"/>
      <c r="IF7" s="62"/>
      <c r="IH7" s="62"/>
      <c r="II7" s="62"/>
      <c r="IJ7" s="62"/>
      <c r="IK7" s="62"/>
      <c r="IL7" s="62"/>
      <c r="IN7" s="62"/>
      <c r="IO7" s="62"/>
      <c r="IP7" s="62"/>
      <c r="IQ7" s="62"/>
      <c r="IR7" s="62"/>
      <c r="IT7" s="62"/>
      <c r="IU7" s="62"/>
      <c r="IV7" s="62"/>
      <c r="IW7" s="62"/>
      <c r="IX7" s="62"/>
      <c r="IZ7" s="62"/>
      <c r="JA7" s="62"/>
      <c r="JB7" s="62"/>
      <c r="JC7" s="62"/>
      <c r="JD7" s="62"/>
    </row>
    <row r="8" spans="2:264" x14ac:dyDescent="0.3">
      <c r="B8" s="39"/>
      <c r="C8" s="31" t="s">
        <v>49</v>
      </c>
      <c r="D8" s="31"/>
      <c r="E8" s="31"/>
      <c r="H8" s="39"/>
      <c r="I8" s="31"/>
      <c r="J8" s="31"/>
      <c r="K8" s="31"/>
      <c r="N8" s="39"/>
      <c r="O8" s="31"/>
      <c r="P8" s="31"/>
      <c r="Q8" s="31"/>
      <c r="T8" s="39"/>
      <c r="U8" s="31"/>
      <c r="V8" s="31"/>
      <c r="W8" s="31"/>
      <c r="Z8" s="39"/>
      <c r="AA8" s="31"/>
      <c r="AB8" s="31"/>
      <c r="AC8" s="31"/>
      <c r="AF8" s="39"/>
      <c r="AG8" s="31"/>
      <c r="AH8" s="31"/>
      <c r="AI8" s="31"/>
      <c r="AL8" s="39"/>
      <c r="AM8" s="31"/>
      <c r="AN8" s="31"/>
      <c r="AO8" s="31"/>
      <c r="AR8" s="39"/>
      <c r="AS8" s="31"/>
      <c r="AT8" s="31"/>
      <c r="AU8" s="31"/>
      <c r="AX8" s="39"/>
      <c r="AY8" s="31"/>
      <c r="AZ8" s="31"/>
      <c r="BA8" s="31"/>
      <c r="BD8" s="39"/>
      <c r="BE8" s="31"/>
      <c r="BF8" s="31"/>
      <c r="BG8" s="31"/>
      <c r="BJ8" s="39"/>
      <c r="BK8" s="31"/>
      <c r="BL8" s="31"/>
      <c r="BM8" s="31"/>
      <c r="BP8" s="39"/>
      <c r="BQ8" s="31"/>
      <c r="BR8" s="31"/>
      <c r="BS8" s="31"/>
      <c r="BV8" s="39"/>
      <c r="BW8" s="31"/>
      <c r="BX8" s="31"/>
      <c r="BY8" s="31"/>
      <c r="CB8" s="39"/>
      <c r="CC8" s="31"/>
      <c r="CD8" s="31"/>
      <c r="CE8" s="31"/>
      <c r="CH8" s="39"/>
      <c r="CI8" s="31"/>
      <c r="CJ8" s="31"/>
      <c r="CK8" s="31"/>
      <c r="CN8" s="39"/>
      <c r="CO8" s="31"/>
      <c r="CP8" s="31"/>
      <c r="CQ8" s="31"/>
      <c r="CT8" s="39"/>
      <c r="CU8" s="31"/>
      <c r="CV8" s="31"/>
      <c r="CW8" s="31"/>
      <c r="CZ8" s="39"/>
      <c r="DA8" s="31"/>
      <c r="DB8" s="31"/>
      <c r="DC8" s="31"/>
      <c r="DF8" s="39"/>
      <c r="DG8" s="31"/>
      <c r="DH8" s="31"/>
      <c r="DI8" s="31"/>
      <c r="DL8" s="39"/>
      <c r="DM8" s="31"/>
      <c r="DN8" s="31"/>
      <c r="DO8" s="31"/>
      <c r="DR8" s="39"/>
      <c r="DS8" s="31"/>
      <c r="DT8" s="31"/>
      <c r="DU8" s="31"/>
      <c r="DX8" s="39"/>
      <c r="DY8" s="31"/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5" thickBot="1" x14ac:dyDescent="0.35">
      <c r="B9" s="40" t="s">
        <v>65</v>
      </c>
      <c r="C9" s="41">
        <v>786.67</v>
      </c>
      <c r="D9" s="41"/>
      <c r="E9" s="41"/>
      <c r="H9" s="40"/>
      <c r="I9" s="41"/>
      <c r="J9" s="41"/>
      <c r="K9" s="41"/>
      <c r="N9" s="40"/>
      <c r="O9" s="41"/>
      <c r="P9" s="41"/>
      <c r="Q9" s="41"/>
      <c r="T9" s="40"/>
      <c r="U9" s="41"/>
      <c r="V9" s="41"/>
      <c r="W9" s="41"/>
      <c r="Z9" s="40"/>
      <c r="AA9" s="41"/>
      <c r="AB9" s="41"/>
      <c r="AC9" s="41"/>
      <c r="AF9" s="40"/>
      <c r="AG9" s="41"/>
      <c r="AH9" s="41"/>
      <c r="AI9" s="41"/>
      <c r="AL9" s="40"/>
      <c r="AM9" s="41"/>
      <c r="AN9" s="41"/>
      <c r="AO9" s="41"/>
      <c r="AR9" s="40"/>
      <c r="AS9" s="41"/>
      <c r="AT9" s="41"/>
      <c r="AU9" s="41"/>
      <c r="AX9" s="40"/>
      <c r="AY9" s="41"/>
      <c r="AZ9" s="41"/>
      <c r="BA9" s="41"/>
      <c r="BD9" s="40"/>
      <c r="BE9" s="41"/>
      <c r="BF9" s="41"/>
      <c r="BG9" s="41"/>
      <c r="BJ9" s="40"/>
      <c r="BK9" s="41"/>
      <c r="BL9" s="41"/>
      <c r="BM9" s="41"/>
      <c r="BP9" s="40"/>
      <c r="BQ9" s="41"/>
      <c r="BR9" s="41"/>
      <c r="BS9" s="41"/>
      <c r="BV9" s="40"/>
      <c r="BW9" s="41"/>
      <c r="BX9" s="41"/>
      <c r="BY9" s="41"/>
      <c r="CB9" s="40"/>
      <c r="CC9" s="41"/>
      <c r="CD9" s="41"/>
      <c r="CE9" s="41"/>
      <c r="CH9" s="40"/>
      <c r="CI9" s="41"/>
      <c r="CJ9" s="41"/>
      <c r="CK9" s="41"/>
      <c r="CN9" s="40"/>
      <c r="CO9" s="41"/>
      <c r="CP9" s="41"/>
      <c r="CQ9" s="41"/>
      <c r="CT9" s="40"/>
      <c r="CU9" s="41"/>
      <c r="CV9" s="41"/>
      <c r="CW9" s="41"/>
      <c r="CZ9" s="40"/>
      <c r="DA9" s="41"/>
      <c r="DB9" s="41"/>
      <c r="DC9" s="41"/>
      <c r="DF9" s="40"/>
      <c r="DG9" s="41"/>
      <c r="DH9" s="41"/>
      <c r="DI9" s="41"/>
      <c r="DL9" s="40"/>
      <c r="DM9" s="41"/>
      <c r="DN9" s="41"/>
      <c r="DO9" s="41"/>
      <c r="DR9" s="40"/>
      <c r="DS9" s="41"/>
      <c r="DT9" s="41"/>
      <c r="DU9" s="41"/>
      <c r="DX9" s="40"/>
      <c r="DY9" s="41"/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3">
      <c r="B10" s="42"/>
      <c r="C10" s="47">
        <v>2023</v>
      </c>
      <c r="D10" s="47">
        <f>C10+1</f>
        <v>2024</v>
      </c>
      <c r="E10" s="47">
        <f>D10+1</f>
        <v>2025</v>
      </c>
      <c r="F10" s="47">
        <f>E10+1</f>
        <v>2026</v>
      </c>
      <c r="H10" s="42"/>
      <c r="I10" s="47"/>
      <c r="J10" s="47"/>
      <c r="K10" s="47"/>
      <c r="L10" s="53"/>
      <c r="N10" s="42"/>
      <c r="O10" s="47"/>
      <c r="P10" s="47"/>
      <c r="Q10" s="47"/>
      <c r="R10" s="53"/>
      <c r="T10" s="42"/>
      <c r="U10" s="47"/>
      <c r="V10" s="47"/>
      <c r="W10" s="47"/>
      <c r="X10" s="53"/>
      <c r="Z10" s="42"/>
      <c r="AA10" s="47"/>
      <c r="AB10" s="47"/>
      <c r="AC10" s="47"/>
      <c r="AD10" s="53"/>
      <c r="AF10" s="42"/>
      <c r="AG10" s="47"/>
      <c r="AH10" s="47"/>
      <c r="AI10" s="47"/>
      <c r="AJ10" s="53"/>
      <c r="AL10" s="42"/>
      <c r="AM10" s="47"/>
      <c r="AN10" s="47"/>
      <c r="AO10" s="47"/>
      <c r="AP10" s="53"/>
      <c r="AR10" s="42"/>
      <c r="AS10" s="47"/>
      <c r="AT10" s="47"/>
      <c r="AU10" s="47"/>
      <c r="AV10" s="53"/>
      <c r="AX10" s="42"/>
      <c r="AY10" s="47"/>
      <c r="AZ10" s="47"/>
      <c r="BA10" s="47"/>
      <c r="BB10" s="53"/>
      <c r="BD10" s="42"/>
      <c r="BE10" s="47"/>
      <c r="BF10" s="47"/>
      <c r="BG10" s="47"/>
      <c r="BH10" s="53"/>
      <c r="BJ10" s="42"/>
      <c r="BK10" s="47"/>
      <c r="BL10" s="47"/>
      <c r="BM10" s="47"/>
      <c r="BN10" s="53"/>
      <c r="BP10" s="42"/>
      <c r="BQ10" s="47"/>
      <c r="BR10" s="47"/>
      <c r="BS10" s="47"/>
      <c r="BT10" s="53"/>
      <c r="BV10" s="42"/>
      <c r="BW10" s="47"/>
      <c r="BX10" s="47"/>
      <c r="BY10" s="47"/>
      <c r="BZ10" s="53"/>
      <c r="CB10" s="42"/>
      <c r="CC10" s="47"/>
      <c r="CD10" s="47"/>
      <c r="CE10" s="47"/>
      <c r="CF10" s="53"/>
      <c r="CH10" s="42"/>
      <c r="CI10" s="47"/>
      <c r="CJ10" s="47"/>
      <c r="CK10" s="47"/>
      <c r="CL10" s="53"/>
      <c r="CN10" s="42"/>
      <c r="CO10" s="47"/>
      <c r="CP10" s="47"/>
      <c r="CQ10" s="47"/>
      <c r="CR10" s="53"/>
      <c r="CT10" s="42"/>
      <c r="CU10" s="47"/>
      <c r="CV10" s="47"/>
      <c r="CW10" s="47"/>
      <c r="CX10" s="53"/>
      <c r="CZ10" s="42"/>
      <c r="DA10" s="47"/>
      <c r="DB10" s="47"/>
      <c r="DC10" s="47"/>
      <c r="DD10" s="53"/>
      <c r="DF10" s="42"/>
      <c r="DG10" s="47"/>
      <c r="DH10" s="47"/>
      <c r="DI10" s="47"/>
      <c r="DJ10" s="53"/>
      <c r="DL10" s="42"/>
      <c r="DM10" s="47"/>
      <c r="DN10" s="47"/>
      <c r="DO10" s="47"/>
      <c r="DP10" s="53"/>
      <c r="DR10" s="42"/>
      <c r="DS10" s="47"/>
      <c r="DT10" s="47"/>
      <c r="DU10" s="47"/>
      <c r="DV10" s="53"/>
      <c r="DX10" s="42"/>
      <c r="DY10" s="47"/>
      <c r="DZ10" s="47"/>
      <c r="EA10" s="47"/>
      <c r="EB10" s="53"/>
      <c r="ED10" s="42"/>
      <c r="EE10" s="47"/>
      <c r="EF10" s="47"/>
      <c r="EG10" s="47"/>
      <c r="EH10" s="53"/>
      <c r="EJ10" s="42"/>
      <c r="EK10" s="47"/>
      <c r="EL10" s="47"/>
      <c r="EM10" s="47"/>
      <c r="EN10" s="53"/>
      <c r="EP10" s="42"/>
      <c r="EQ10" s="47"/>
      <c r="ER10" s="47"/>
      <c r="ES10" s="47"/>
      <c r="ET10" s="53"/>
      <c r="EV10" s="42"/>
      <c r="EW10" s="47"/>
      <c r="EX10" s="47"/>
      <c r="EY10" s="47"/>
      <c r="EZ10" s="53"/>
      <c r="FB10" s="42"/>
      <c r="FC10" s="47"/>
      <c r="FD10" s="47"/>
      <c r="FE10" s="47"/>
      <c r="FF10" s="53"/>
      <c r="FH10" s="42"/>
      <c r="FI10" s="47"/>
      <c r="FJ10" s="47"/>
      <c r="FK10" s="47"/>
      <c r="FL10" s="53"/>
      <c r="FN10" s="42"/>
      <c r="FO10" s="47"/>
      <c r="FP10" s="47"/>
      <c r="FQ10" s="47"/>
      <c r="FR10" s="53"/>
      <c r="FT10" s="42"/>
      <c r="FU10" s="47"/>
      <c r="FV10" s="47"/>
      <c r="FW10" s="47"/>
      <c r="FX10" s="53"/>
      <c r="FZ10" s="42"/>
      <c r="GA10" s="47"/>
      <c r="GB10" s="47"/>
      <c r="GC10" s="47"/>
      <c r="GD10" s="53"/>
      <c r="GF10" s="42"/>
      <c r="GG10" s="47"/>
      <c r="GH10" s="47"/>
      <c r="GI10" s="47"/>
      <c r="GJ10" s="53"/>
      <c r="GL10" s="42"/>
      <c r="GM10" s="47"/>
      <c r="GN10" s="47"/>
      <c r="GO10" s="47"/>
      <c r="GP10" s="53"/>
      <c r="GR10" s="42"/>
      <c r="GS10" s="47"/>
      <c r="GT10" s="47"/>
      <c r="GU10" s="47"/>
      <c r="GV10" s="53"/>
      <c r="GX10" s="42"/>
      <c r="GY10" s="47"/>
      <c r="GZ10" s="47"/>
      <c r="HA10" s="47"/>
      <c r="HB10" s="53"/>
      <c r="HD10" s="42"/>
      <c r="HE10" s="47"/>
      <c r="HF10" s="47"/>
      <c r="HG10" s="47"/>
      <c r="HH10" s="53"/>
      <c r="HJ10" s="42"/>
      <c r="HK10" s="47"/>
      <c r="HL10" s="47"/>
      <c r="HM10" s="47"/>
      <c r="HN10" s="53"/>
      <c r="HP10" s="42"/>
      <c r="HQ10" s="47"/>
      <c r="HR10" s="47"/>
      <c r="HS10" s="47"/>
      <c r="HT10" s="53"/>
      <c r="HV10" s="42"/>
      <c r="HW10" s="47"/>
      <c r="HX10" s="47"/>
      <c r="HY10" s="47"/>
      <c r="HZ10" s="53"/>
      <c r="IB10" s="42"/>
      <c r="IC10" s="47"/>
      <c r="ID10" s="47"/>
      <c r="IE10" s="47"/>
      <c r="IF10" s="53"/>
      <c r="IH10" s="42"/>
      <c r="II10" s="47"/>
      <c r="IJ10" s="47"/>
      <c r="IK10" s="47"/>
      <c r="IL10" s="53"/>
      <c r="IN10" s="42"/>
      <c r="IO10" s="47"/>
      <c r="IP10" s="47"/>
      <c r="IQ10" s="47"/>
      <c r="IR10" s="53"/>
      <c r="IT10" s="42"/>
      <c r="IU10" s="47"/>
      <c r="IV10" s="47"/>
      <c r="IW10" s="47"/>
      <c r="IX10" s="53"/>
      <c r="IZ10" s="42"/>
      <c r="JA10" s="47"/>
      <c r="JB10" s="47"/>
      <c r="JC10" s="47"/>
      <c r="JD10" s="53"/>
    </row>
    <row r="11" spans="2:264" x14ac:dyDescent="0.3">
      <c r="B11" s="5" t="s">
        <v>55</v>
      </c>
      <c r="C11" s="41">
        <v>43.31</v>
      </c>
      <c r="D11" s="41">
        <v>0</v>
      </c>
      <c r="E11" s="41">
        <v>0</v>
      </c>
      <c r="F11" s="43">
        <v>0</v>
      </c>
      <c r="H11" s="5"/>
      <c r="I11" s="41"/>
      <c r="J11" s="41"/>
      <c r="K11" s="41"/>
      <c r="L11" s="43"/>
      <c r="N11" s="5"/>
      <c r="O11" s="41"/>
      <c r="P11" s="41"/>
      <c r="Q11" s="41"/>
      <c r="R11" s="43"/>
      <c r="T11" s="5"/>
      <c r="U11" s="41"/>
      <c r="V11" s="41"/>
      <c r="W11" s="41"/>
      <c r="X11" s="43"/>
      <c r="Z11" s="5"/>
      <c r="AA11" s="41"/>
      <c r="AB11" s="41"/>
      <c r="AC11" s="41"/>
      <c r="AD11" s="43"/>
      <c r="AF11" s="5"/>
      <c r="AG11" s="41"/>
      <c r="AH11" s="41"/>
      <c r="AI11" s="41"/>
      <c r="AJ11" s="43"/>
      <c r="AL11" s="5"/>
      <c r="AM11" s="41"/>
      <c r="AN11" s="41"/>
      <c r="AO11" s="41"/>
      <c r="AP11" s="43"/>
      <c r="AR11" s="5"/>
      <c r="AS11" s="41"/>
      <c r="AT11" s="41"/>
      <c r="AU11" s="41"/>
      <c r="AV11" s="43"/>
      <c r="AX11" s="5"/>
      <c r="AY11" s="41"/>
      <c r="AZ11" s="41"/>
      <c r="BA11" s="41"/>
      <c r="BB11" s="43"/>
      <c r="BD11" s="5"/>
      <c r="BE11" s="41"/>
      <c r="BF11" s="41"/>
      <c r="BG11" s="41"/>
      <c r="BH11" s="43"/>
      <c r="BJ11" s="5"/>
      <c r="BK11" s="41"/>
      <c r="BL11" s="41"/>
      <c r="BM11" s="41"/>
      <c r="BN11" s="43"/>
      <c r="BP11" s="5"/>
      <c r="BQ11" s="41"/>
      <c r="BR11" s="41"/>
      <c r="BS11" s="41"/>
      <c r="BT11" s="43"/>
      <c r="BV11" s="5"/>
      <c r="BW11" s="41"/>
      <c r="BX11" s="41"/>
      <c r="BY11" s="41"/>
      <c r="BZ11" s="43"/>
      <c r="CB11" s="5"/>
      <c r="CC11" s="41"/>
      <c r="CD11" s="41"/>
      <c r="CE11" s="41"/>
      <c r="CF11" s="43"/>
      <c r="CH11" s="5"/>
      <c r="CI11" s="41"/>
      <c r="CJ11" s="41"/>
      <c r="CK11" s="41"/>
      <c r="CL11" s="43"/>
      <c r="CN11" s="5"/>
      <c r="CO11" s="41"/>
      <c r="CP11" s="41"/>
      <c r="CQ11" s="41"/>
      <c r="CR11" s="43"/>
      <c r="CT11" s="5"/>
      <c r="CU11" s="41"/>
      <c r="CV11" s="41"/>
      <c r="CW11" s="41"/>
      <c r="CX11" s="43"/>
      <c r="CZ11" s="5"/>
      <c r="DA11" s="41"/>
      <c r="DB11" s="41"/>
      <c r="DC11" s="41"/>
      <c r="DD11" s="43"/>
      <c r="DF11" s="5"/>
      <c r="DG11" s="41"/>
      <c r="DH11" s="41"/>
      <c r="DI11" s="41"/>
      <c r="DJ11" s="43"/>
      <c r="DL11" s="5"/>
      <c r="DM11" s="41"/>
      <c r="DN11" s="41"/>
      <c r="DO11" s="41"/>
      <c r="DP11" s="43"/>
      <c r="DR11" s="5"/>
      <c r="DS11" s="41"/>
      <c r="DT11" s="41"/>
      <c r="DU11" s="41"/>
      <c r="DV11" s="43"/>
      <c r="DX11" s="5"/>
      <c r="DY11" s="41"/>
      <c r="DZ11" s="41"/>
      <c r="EA11" s="41"/>
      <c r="EB11" s="43"/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x14ac:dyDescent="0.3">
      <c r="B12" s="5" t="s">
        <v>56</v>
      </c>
      <c r="C12" s="41">
        <v>0</v>
      </c>
      <c r="D12" s="41">
        <v>0</v>
      </c>
      <c r="E12" s="41">
        <v>0</v>
      </c>
      <c r="F12" s="57">
        <v>0</v>
      </c>
      <c r="H12" s="5"/>
      <c r="I12" s="41"/>
      <c r="J12" s="41"/>
      <c r="K12" s="41"/>
      <c r="L12" s="43"/>
      <c r="N12" s="5"/>
      <c r="O12" s="41"/>
      <c r="P12" s="41"/>
      <c r="Q12" s="41"/>
      <c r="R12" s="43"/>
      <c r="T12" s="5"/>
      <c r="U12" s="41"/>
      <c r="V12" s="41"/>
      <c r="W12" s="41"/>
      <c r="X12" s="43"/>
      <c r="Z12" s="5"/>
      <c r="AA12" s="41"/>
      <c r="AB12" s="41"/>
      <c r="AC12" s="41"/>
      <c r="AD12" s="43"/>
      <c r="AF12" s="5"/>
      <c r="AG12" s="41"/>
      <c r="AH12" s="41"/>
      <c r="AI12" s="41"/>
      <c r="AJ12" s="43"/>
      <c r="AL12" s="5"/>
      <c r="AM12" s="41"/>
      <c r="AN12" s="41"/>
      <c r="AO12" s="41"/>
      <c r="AP12" s="43"/>
      <c r="AR12" s="5"/>
      <c r="AS12" s="41"/>
      <c r="AT12" s="41"/>
      <c r="AU12" s="41"/>
      <c r="AV12" s="43"/>
      <c r="AX12" s="5"/>
      <c r="AY12" s="41"/>
      <c r="AZ12" s="41"/>
      <c r="BA12" s="41"/>
      <c r="BB12" s="43"/>
      <c r="BD12" s="5"/>
      <c r="BE12" s="41"/>
      <c r="BF12" s="41"/>
      <c r="BG12" s="41"/>
      <c r="BH12" s="43"/>
      <c r="BJ12" s="5"/>
      <c r="BK12" s="41"/>
      <c r="BL12" s="41"/>
      <c r="BM12" s="41"/>
      <c r="BN12" s="43"/>
      <c r="BP12" s="5"/>
      <c r="BQ12" s="41"/>
      <c r="BR12" s="41"/>
      <c r="BS12" s="41"/>
      <c r="BT12" s="43"/>
      <c r="BV12" s="5"/>
      <c r="BW12" s="41"/>
      <c r="BX12" s="41"/>
      <c r="BY12" s="41"/>
      <c r="BZ12" s="43"/>
      <c r="CB12" s="5"/>
      <c r="CC12" s="41"/>
      <c r="CD12" s="41"/>
      <c r="CE12" s="41"/>
      <c r="CF12" s="43"/>
      <c r="CH12" s="5"/>
      <c r="CI12" s="41"/>
      <c r="CJ12" s="41"/>
      <c r="CK12" s="41"/>
      <c r="CL12" s="43"/>
      <c r="CN12" s="5"/>
      <c r="CO12" s="41"/>
      <c r="CP12" s="41"/>
      <c r="CQ12" s="41"/>
      <c r="CR12" s="43"/>
      <c r="CT12" s="5"/>
      <c r="CU12" s="41"/>
      <c r="CV12" s="41"/>
      <c r="CW12" s="41"/>
      <c r="CX12" s="43"/>
      <c r="CZ12" s="5"/>
      <c r="DA12" s="41"/>
      <c r="DB12" s="41"/>
      <c r="DC12" s="41"/>
      <c r="DD12" s="43"/>
      <c r="DF12" s="5"/>
      <c r="DG12" s="41"/>
      <c r="DH12" s="41"/>
      <c r="DI12" s="41"/>
      <c r="DJ12" s="43"/>
      <c r="DL12" s="5"/>
      <c r="DM12" s="41"/>
      <c r="DN12" s="41"/>
      <c r="DO12" s="41"/>
      <c r="DP12" s="43"/>
      <c r="DR12" s="5"/>
      <c r="DS12" s="41"/>
      <c r="DT12" s="41"/>
      <c r="DU12" s="41"/>
      <c r="DV12" s="43"/>
      <c r="DX12" s="5"/>
      <c r="DY12" s="41"/>
      <c r="DZ12" s="41"/>
      <c r="EA12" s="41"/>
      <c r="EB12" s="43"/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x14ac:dyDescent="0.3">
      <c r="B13" s="5" t="s">
        <v>57</v>
      </c>
      <c r="C13" s="41">
        <v>0</v>
      </c>
      <c r="D13" s="41">
        <v>1.05</v>
      </c>
      <c r="E13" s="41">
        <v>0</v>
      </c>
      <c r="F13" s="57">
        <v>0</v>
      </c>
      <c r="H13" s="5"/>
      <c r="I13" s="41"/>
      <c r="J13" s="41"/>
      <c r="K13" s="41"/>
      <c r="L13" s="43"/>
      <c r="N13" s="5"/>
      <c r="O13" s="41"/>
      <c r="P13" s="41"/>
      <c r="Q13" s="41"/>
      <c r="R13" s="43"/>
      <c r="T13" s="5"/>
      <c r="U13" s="41"/>
      <c r="V13" s="41"/>
      <c r="W13" s="41"/>
      <c r="X13" s="43"/>
      <c r="Z13" s="5"/>
      <c r="AA13" s="41"/>
      <c r="AB13" s="41"/>
      <c r="AC13" s="41"/>
      <c r="AD13" s="43"/>
      <c r="AF13" s="5"/>
      <c r="AG13" s="41"/>
      <c r="AH13" s="41"/>
      <c r="AI13" s="41"/>
      <c r="AJ13" s="43"/>
      <c r="AL13" s="5"/>
      <c r="AM13" s="41"/>
      <c r="AN13" s="41"/>
      <c r="AO13" s="41"/>
      <c r="AP13" s="43"/>
      <c r="AR13" s="5"/>
      <c r="AS13" s="41"/>
      <c r="AT13" s="41"/>
      <c r="AU13" s="41"/>
      <c r="AV13" s="43"/>
      <c r="AX13" s="5"/>
      <c r="AY13" s="41"/>
      <c r="AZ13" s="41"/>
      <c r="BA13" s="41"/>
      <c r="BB13" s="43"/>
      <c r="BD13" s="5"/>
      <c r="BE13" s="41"/>
      <c r="BF13" s="41"/>
      <c r="BG13" s="41"/>
      <c r="BH13" s="43"/>
      <c r="BJ13" s="5"/>
      <c r="BK13" s="41"/>
      <c r="BL13" s="41"/>
      <c r="BM13" s="41"/>
      <c r="BN13" s="43"/>
      <c r="BP13" s="5"/>
      <c r="BQ13" s="41"/>
      <c r="BR13" s="41"/>
      <c r="BS13" s="41"/>
      <c r="BT13" s="43"/>
      <c r="BV13" s="5"/>
      <c r="BW13" s="41"/>
      <c r="BX13" s="41"/>
      <c r="BY13" s="41"/>
      <c r="BZ13" s="43"/>
      <c r="CB13" s="5"/>
      <c r="CC13" s="41"/>
      <c r="CD13" s="41"/>
      <c r="CE13" s="41"/>
      <c r="CF13" s="43"/>
      <c r="CH13" s="5"/>
      <c r="CI13" s="41"/>
      <c r="CJ13" s="41"/>
      <c r="CK13" s="41"/>
      <c r="CL13" s="43"/>
      <c r="CN13" s="5"/>
      <c r="CO13" s="41"/>
      <c r="CP13" s="41"/>
      <c r="CQ13" s="41"/>
      <c r="CR13" s="43"/>
      <c r="CT13" s="5"/>
      <c r="CU13" s="41"/>
      <c r="CV13" s="41"/>
      <c r="CW13" s="41"/>
      <c r="CX13" s="43"/>
      <c r="CZ13" s="5"/>
      <c r="DA13" s="41"/>
      <c r="DB13" s="41"/>
      <c r="DC13" s="41"/>
      <c r="DD13" s="43"/>
      <c r="DF13" s="5"/>
      <c r="DG13" s="41"/>
      <c r="DH13" s="41"/>
      <c r="DI13" s="41"/>
      <c r="DJ13" s="43"/>
      <c r="DL13" s="5"/>
      <c r="DM13" s="41"/>
      <c r="DN13" s="41"/>
      <c r="DO13" s="41"/>
      <c r="DP13" s="43"/>
      <c r="DR13" s="5"/>
      <c r="DS13" s="41"/>
      <c r="DT13" s="41"/>
      <c r="DU13" s="41"/>
      <c r="DV13" s="43"/>
      <c r="DX13" s="5"/>
      <c r="DY13" s="41"/>
      <c r="DZ13" s="41"/>
      <c r="EA13" s="41"/>
      <c r="EB13" s="43"/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x14ac:dyDescent="0.3">
      <c r="B14" s="5" t="s">
        <v>38</v>
      </c>
      <c r="C14" s="41">
        <v>0</v>
      </c>
      <c r="D14" s="41">
        <v>86.068926000000005</v>
      </c>
      <c r="E14" s="41">
        <v>93.085540989000009</v>
      </c>
      <c r="F14" s="57">
        <v>76.774019491163997</v>
      </c>
      <c r="H14" s="5"/>
      <c r="I14" s="41"/>
      <c r="J14" s="41"/>
      <c r="K14" s="41"/>
      <c r="L14" s="56"/>
      <c r="N14" s="5"/>
      <c r="O14" s="41"/>
      <c r="P14" s="41"/>
      <c r="Q14" s="41"/>
      <c r="R14" s="56"/>
      <c r="T14" s="5"/>
      <c r="U14" s="41"/>
      <c r="V14" s="41"/>
      <c r="W14" s="41"/>
      <c r="X14" s="56"/>
      <c r="Z14" s="5"/>
      <c r="AA14" s="41"/>
      <c r="AB14" s="41"/>
      <c r="AC14" s="41"/>
      <c r="AD14" s="56"/>
      <c r="AF14" s="5"/>
      <c r="AG14" s="41"/>
      <c r="AH14" s="41"/>
      <c r="AI14" s="41"/>
      <c r="AJ14" s="56"/>
      <c r="AL14" s="5"/>
      <c r="AM14" s="41"/>
      <c r="AN14" s="41"/>
      <c r="AO14" s="41"/>
      <c r="AP14" s="56"/>
      <c r="AR14" s="5"/>
      <c r="AS14" s="41"/>
      <c r="AT14" s="41"/>
      <c r="AU14" s="41"/>
      <c r="AV14" s="56"/>
      <c r="AX14" s="5"/>
      <c r="AY14" s="41"/>
      <c r="AZ14" s="41"/>
      <c r="BA14" s="41"/>
      <c r="BB14" s="56"/>
      <c r="BD14" s="5"/>
      <c r="BE14" s="41"/>
      <c r="BF14" s="41"/>
      <c r="BG14" s="41"/>
      <c r="BH14" s="56"/>
      <c r="BJ14" s="5"/>
      <c r="BK14" s="41"/>
      <c r="BL14" s="41"/>
      <c r="BM14" s="41"/>
      <c r="BN14" s="56"/>
      <c r="BP14" s="5"/>
      <c r="BQ14" s="41"/>
      <c r="BR14" s="41"/>
      <c r="BS14" s="41"/>
      <c r="BT14" s="56"/>
      <c r="BV14" s="5"/>
      <c r="BW14" s="41"/>
      <c r="BX14" s="41"/>
      <c r="BY14" s="41"/>
      <c r="BZ14" s="56"/>
      <c r="CB14" s="5"/>
      <c r="CC14" s="41"/>
      <c r="CD14" s="41"/>
      <c r="CE14" s="41"/>
      <c r="CF14" s="56"/>
      <c r="CH14" s="5"/>
      <c r="CI14" s="41"/>
      <c r="CJ14" s="41"/>
      <c r="CK14" s="41"/>
      <c r="CL14" s="56"/>
      <c r="CN14" s="5"/>
      <c r="CO14" s="41"/>
      <c r="CP14" s="41"/>
      <c r="CQ14" s="41"/>
      <c r="CR14" s="56"/>
      <c r="CT14" s="5"/>
      <c r="CU14" s="41"/>
      <c r="CV14" s="41"/>
      <c r="CW14" s="41"/>
      <c r="CX14" s="56"/>
      <c r="CZ14" s="5"/>
      <c r="DA14" s="41"/>
      <c r="DB14" s="41"/>
      <c r="DC14" s="41"/>
      <c r="DD14" s="56"/>
      <c r="DF14" s="5"/>
      <c r="DG14" s="41"/>
      <c r="DH14" s="41"/>
      <c r="DI14" s="41"/>
      <c r="DJ14" s="56"/>
      <c r="DL14" s="5"/>
      <c r="DM14" s="41"/>
      <c r="DN14" s="41"/>
      <c r="DO14" s="41"/>
      <c r="DP14" s="56"/>
      <c r="DR14" s="5"/>
      <c r="DS14" s="41"/>
      <c r="DT14" s="41"/>
      <c r="DU14" s="41"/>
      <c r="DV14" s="56"/>
      <c r="DX14" s="5"/>
      <c r="DY14" s="41"/>
      <c r="DZ14" s="41"/>
      <c r="EA14" s="41"/>
      <c r="EB14" s="56"/>
      <c r="ED14" s="5"/>
      <c r="EE14" s="41"/>
      <c r="EF14" s="41"/>
      <c r="EG14" s="41"/>
      <c r="EH14" s="56"/>
      <c r="EJ14" s="5"/>
      <c r="EK14" s="41"/>
      <c r="EL14" s="41"/>
      <c r="EM14" s="41"/>
      <c r="EN14" s="56"/>
      <c r="EP14" s="5"/>
      <c r="EQ14" s="41"/>
      <c r="ER14" s="41"/>
      <c r="ES14" s="41"/>
      <c r="ET14" s="56"/>
      <c r="EV14" s="5"/>
      <c r="EW14" s="41"/>
      <c r="EX14" s="41"/>
      <c r="EY14" s="41"/>
      <c r="EZ14" s="56"/>
      <c r="FB14" s="5"/>
      <c r="FC14" s="41"/>
      <c r="FD14" s="41"/>
      <c r="FE14" s="41"/>
      <c r="FF14" s="56"/>
      <c r="FH14" s="5"/>
      <c r="FI14" s="41"/>
      <c r="FJ14" s="41"/>
      <c r="FK14" s="41"/>
      <c r="FL14" s="56"/>
      <c r="FN14" s="5"/>
      <c r="FO14" s="41"/>
      <c r="FP14" s="41"/>
      <c r="FQ14" s="41"/>
      <c r="FR14" s="56"/>
      <c r="FT14" s="5"/>
      <c r="FU14" s="41"/>
      <c r="FV14" s="41"/>
      <c r="FW14" s="41"/>
      <c r="FX14" s="56"/>
      <c r="FZ14" s="5"/>
      <c r="GA14" s="41"/>
      <c r="GB14" s="41"/>
      <c r="GC14" s="41"/>
      <c r="GD14" s="56"/>
      <c r="GF14" s="5"/>
      <c r="GG14" s="41"/>
      <c r="GH14" s="41"/>
      <c r="GI14" s="41"/>
      <c r="GJ14" s="56"/>
      <c r="GL14" s="5"/>
      <c r="GM14" s="41"/>
      <c r="GN14" s="41"/>
      <c r="GO14" s="41"/>
      <c r="GP14" s="56"/>
      <c r="GR14" s="5"/>
      <c r="GS14" s="41"/>
      <c r="GT14" s="41"/>
      <c r="GU14" s="41"/>
      <c r="GV14" s="56"/>
      <c r="GX14" s="5"/>
      <c r="GY14" s="41"/>
      <c r="GZ14" s="41"/>
      <c r="HA14" s="41"/>
      <c r="HB14" s="56"/>
      <c r="HD14" s="5"/>
      <c r="HE14" s="41"/>
      <c r="HF14" s="41"/>
      <c r="HG14" s="41"/>
      <c r="HH14" s="56"/>
      <c r="HJ14" s="5"/>
      <c r="HK14" s="41"/>
      <c r="HL14" s="41"/>
      <c r="HM14" s="41"/>
      <c r="HN14" s="56"/>
      <c r="HP14" s="5"/>
      <c r="HQ14" s="41"/>
      <c r="HR14" s="41"/>
      <c r="HS14" s="41"/>
      <c r="HT14" s="56"/>
      <c r="HV14" s="5"/>
      <c r="HW14" s="41"/>
      <c r="HX14" s="41"/>
      <c r="HY14" s="41"/>
      <c r="HZ14" s="56"/>
      <c r="IB14" s="5"/>
      <c r="IC14" s="41"/>
      <c r="ID14" s="41"/>
      <c r="IE14" s="41"/>
      <c r="IF14" s="56"/>
      <c r="IH14" s="5"/>
      <c r="II14" s="41"/>
      <c r="IJ14" s="41"/>
      <c r="IK14" s="41"/>
      <c r="IL14" s="56"/>
      <c r="IN14" s="5"/>
      <c r="IO14" s="41"/>
      <c r="IP14" s="41"/>
      <c r="IQ14" s="41"/>
      <c r="IR14" s="56"/>
      <c r="IT14" s="5"/>
      <c r="IU14" s="41"/>
      <c r="IV14" s="41"/>
      <c r="IW14" s="41"/>
      <c r="IX14" s="56"/>
      <c r="IZ14" s="5"/>
      <c r="JA14" s="41"/>
      <c r="JB14" s="41"/>
      <c r="JC14" s="41"/>
      <c r="JD14" s="56"/>
    </row>
    <row r="15" spans="2:264" ht="15" thickBot="1" x14ac:dyDescent="0.35">
      <c r="B15" s="44" t="s">
        <v>50</v>
      </c>
      <c r="C15" s="45">
        <v>43.31</v>
      </c>
      <c r="D15" s="45">
        <v>87.118926000000002</v>
      </c>
      <c r="E15" s="45">
        <v>93.085540989000009</v>
      </c>
      <c r="F15" s="45">
        <v>76.774019491163997</v>
      </c>
      <c r="H15" s="44"/>
      <c r="I15" s="45"/>
      <c r="J15" s="45"/>
      <c r="K15" s="45"/>
      <c r="L15" s="46"/>
      <c r="N15" s="44"/>
      <c r="O15" s="45"/>
      <c r="P15" s="45"/>
      <c r="Q15" s="45"/>
      <c r="R15" s="46"/>
      <c r="T15" s="44"/>
      <c r="U15" s="45"/>
      <c r="V15" s="45"/>
      <c r="W15" s="45"/>
      <c r="X15" s="46"/>
      <c r="Z15" s="44"/>
      <c r="AA15" s="45"/>
      <c r="AB15" s="45"/>
      <c r="AC15" s="45"/>
      <c r="AD15" s="46"/>
      <c r="AF15" s="44"/>
      <c r="AG15" s="45"/>
      <c r="AH15" s="45"/>
      <c r="AI15" s="45"/>
      <c r="AJ15" s="46"/>
      <c r="AL15" s="44"/>
      <c r="AM15" s="45"/>
      <c r="AN15" s="45"/>
      <c r="AO15" s="45"/>
      <c r="AP15" s="46"/>
      <c r="AR15" s="44"/>
      <c r="AS15" s="45"/>
      <c r="AT15" s="45"/>
      <c r="AU15" s="45"/>
      <c r="AV15" s="46"/>
      <c r="AX15" s="44"/>
      <c r="AY15" s="45"/>
      <c r="AZ15" s="45"/>
      <c r="BA15" s="45"/>
      <c r="BB15" s="46"/>
      <c r="BD15" s="44"/>
      <c r="BE15" s="45"/>
      <c r="BF15" s="45"/>
      <c r="BG15" s="45"/>
      <c r="BH15" s="46"/>
      <c r="BJ15" s="44"/>
      <c r="BK15" s="45"/>
      <c r="BL15" s="45"/>
      <c r="BM15" s="45"/>
      <c r="BN15" s="46"/>
      <c r="BP15" s="44"/>
      <c r="BQ15" s="45"/>
      <c r="BR15" s="45"/>
      <c r="BS15" s="45"/>
      <c r="BT15" s="46"/>
      <c r="BV15" s="44"/>
      <c r="BW15" s="45"/>
      <c r="BX15" s="45"/>
      <c r="BY15" s="45"/>
      <c r="BZ15" s="46"/>
      <c r="CB15" s="44"/>
      <c r="CC15" s="45"/>
      <c r="CD15" s="45"/>
      <c r="CE15" s="45"/>
      <c r="CF15" s="46"/>
      <c r="CH15" s="44"/>
      <c r="CI15" s="45"/>
      <c r="CJ15" s="45"/>
      <c r="CK15" s="45"/>
      <c r="CL15" s="46"/>
      <c r="CN15" s="44"/>
      <c r="CO15" s="45"/>
      <c r="CP15" s="45"/>
      <c r="CQ15" s="45"/>
      <c r="CR15" s="46"/>
      <c r="CT15" s="44"/>
      <c r="CU15" s="45"/>
      <c r="CV15" s="45"/>
      <c r="CW15" s="45"/>
      <c r="CX15" s="46"/>
      <c r="CZ15" s="44"/>
      <c r="DA15" s="45"/>
      <c r="DB15" s="45"/>
      <c r="DC15" s="45"/>
      <c r="DD15" s="46"/>
      <c r="DF15" s="44"/>
      <c r="DG15" s="45"/>
      <c r="DH15" s="45"/>
      <c r="DI15" s="45"/>
      <c r="DJ15" s="46"/>
      <c r="DL15" s="44"/>
      <c r="DM15" s="45"/>
      <c r="DN15" s="45"/>
      <c r="DO15" s="45"/>
      <c r="DP15" s="46"/>
      <c r="DR15" s="44"/>
      <c r="DS15" s="45"/>
      <c r="DT15" s="45"/>
      <c r="DU15" s="45"/>
      <c r="DV15" s="46"/>
      <c r="DX15" s="44"/>
      <c r="DY15" s="45"/>
      <c r="DZ15" s="45"/>
      <c r="EA15" s="45"/>
      <c r="EB15" s="46"/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28.8" x14ac:dyDescent="0.3">
      <c r="B16" s="48" t="s">
        <v>37</v>
      </c>
      <c r="C16" s="49">
        <v>5.5054851462493809E-2</v>
      </c>
      <c r="D16" s="49">
        <v>0.10496509072507772</v>
      </c>
      <c r="E16" s="49">
        <v>0.10150000000000002</v>
      </c>
      <c r="F16" s="50">
        <v>7.5999999999999998E-2</v>
      </c>
      <c r="H16" s="48"/>
      <c r="I16" s="54"/>
      <c r="J16" s="49"/>
      <c r="K16" s="49"/>
      <c r="L16" s="50"/>
      <c r="N16" s="48"/>
      <c r="O16" s="54"/>
      <c r="P16" s="49"/>
      <c r="Q16" s="49"/>
      <c r="R16" s="50"/>
      <c r="T16" s="48"/>
      <c r="U16" s="54"/>
      <c r="V16" s="49"/>
      <c r="W16" s="49"/>
      <c r="X16" s="50"/>
      <c r="Z16" s="48"/>
      <c r="AA16" s="54"/>
      <c r="AB16" s="49"/>
      <c r="AC16" s="49"/>
      <c r="AD16" s="50"/>
      <c r="AF16" s="48"/>
      <c r="AG16" s="54"/>
      <c r="AH16" s="49"/>
      <c r="AI16" s="49"/>
      <c r="AJ16" s="50"/>
      <c r="AL16" s="48"/>
      <c r="AM16" s="54"/>
      <c r="AN16" s="49"/>
      <c r="AO16" s="49"/>
      <c r="AP16" s="50"/>
      <c r="AR16" s="48"/>
      <c r="AS16" s="54"/>
      <c r="AT16" s="49"/>
      <c r="AU16" s="49"/>
      <c r="AV16" s="50"/>
      <c r="AX16" s="48"/>
      <c r="AY16" s="54"/>
      <c r="AZ16" s="49"/>
      <c r="BA16" s="49"/>
      <c r="BB16" s="50"/>
      <c r="BD16" s="48"/>
      <c r="BE16" s="54"/>
      <c r="BF16" s="49"/>
      <c r="BG16" s="49"/>
      <c r="BH16" s="50"/>
      <c r="BJ16" s="48"/>
      <c r="BK16" s="54"/>
      <c r="BL16" s="49"/>
      <c r="BM16" s="49"/>
      <c r="BN16" s="50"/>
      <c r="BP16" s="48"/>
      <c r="BQ16" s="54"/>
      <c r="BR16" s="49"/>
      <c r="BS16" s="49"/>
      <c r="BT16" s="50"/>
      <c r="BV16" s="48"/>
      <c r="BW16" s="54"/>
      <c r="BX16" s="49"/>
      <c r="BY16" s="49"/>
      <c r="BZ16" s="50"/>
      <c r="CB16" s="48"/>
      <c r="CC16" s="54"/>
      <c r="CD16" s="49"/>
      <c r="CE16" s="49"/>
      <c r="CF16" s="50"/>
      <c r="CH16" s="48"/>
      <c r="CI16" s="54"/>
      <c r="CJ16" s="49"/>
      <c r="CK16" s="49"/>
      <c r="CL16" s="50"/>
      <c r="CN16" s="48"/>
      <c r="CO16" s="54"/>
      <c r="CP16" s="49"/>
      <c r="CQ16" s="49"/>
      <c r="CR16" s="50"/>
      <c r="CT16" s="48"/>
      <c r="CU16" s="54"/>
      <c r="CV16" s="49"/>
      <c r="CW16" s="49"/>
      <c r="CX16" s="50"/>
      <c r="CZ16" s="48"/>
      <c r="DA16" s="54"/>
      <c r="DB16" s="49"/>
      <c r="DC16" s="49"/>
      <c r="DD16" s="50"/>
      <c r="DF16" s="48"/>
      <c r="DG16" s="54"/>
      <c r="DH16" s="49"/>
      <c r="DI16" s="49"/>
      <c r="DJ16" s="50"/>
      <c r="DL16" s="48"/>
      <c r="DM16" s="54"/>
      <c r="DN16" s="49"/>
      <c r="DO16" s="49"/>
      <c r="DP16" s="50"/>
      <c r="DR16" s="48"/>
      <c r="DS16" s="54"/>
      <c r="DT16" s="49"/>
      <c r="DU16" s="49"/>
      <c r="DV16" s="50"/>
      <c r="DX16" s="48"/>
      <c r="DY16" s="54"/>
      <c r="DZ16" s="49"/>
      <c r="EA16" s="49"/>
      <c r="EB16" s="50"/>
      <c r="ED16" s="48"/>
      <c r="EE16" s="54"/>
      <c r="EF16" s="49"/>
      <c r="EG16" s="49"/>
      <c r="EH16" s="50"/>
      <c r="EJ16" s="48"/>
      <c r="EK16" s="54"/>
      <c r="EL16" s="49"/>
      <c r="EM16" s="49"/>
      <c r="EN16" s="50"/>
      <c r="EP16" s="48"/>
      <c r="EQ16" s="54"/>
      <c r="ER16" s="49"/>
      <c r="ES16" s="49"/>
      <c r="ET16" s="50"/>
      <c r="EV16" s="48"/>
      <c r="EW16" s="54"/>
      <c r="EX16" s="49"/>
      <c r="EY16" s="49"/>
      <c r="EZ16" s="50"/>
      <c r="FB16" s="48"/>
      <c r="FC16" s="54"/>
      <c r="FD16" s="49"/>
      <c r="FE16" s="49"/>
      <c r="FF16" s="50"/>
      <c r="FH16" s="48"/>
      <c r="FI16" s="54"/>
      <c r="FJ16" s="49"/>
      <c r="FK16" s="49"/>
      <c r="FL16" s="50"/>
      <c r="FN16" s="48"/>
      <c r="FO16" s="54"/>
      <c r="FP16" s="49"/>
      <c r="FQ16" s="49"/>
      <c r="FR16" s="50"/>
      <c r="FT16" s="48"/>
      <c r="FU16" s="54"/>
      <c r="FV16" s="49"/>
      <c r="FW16" s="49"/>
      <c r="FX16" s="50"/>
      <c r="FZ16" s="48"/>
      <c r="GA16" s="54"/>
      <c r="GB16" s="49"/>
      <c r="GC16" s="49"/>
      <c r="GD16" s="50"/>
      <c r="GF16" s="48"/>
      <c r="GG16" s="54"/>
      <c r="GH16" s="49"/>
      <c r="GI16" s="49"/>
      <c r="GJ16" s="50"/>
      <c r="GL16" s="48"/>
      <c r="GM16" s="54"/>
      <c r="GN16" s="49"/>
      <c r="GO16" s="49"/>
      <c r="GP16" s="50"/>
      <c r="GR16" s="48"/>
      <c r="GS16" s="54"/>
      <c r="GT16" s="49"/>
      <c r="GU16" s="49"/>
      <c r="GV16" s="50"/>
      <c r="GX16" s="48"/>
      <c r="GY16" s="54"/>
      <c r="GZ16" s="49"/>
      <c r="HA16" s="49"/>
      <c r="HB16" s="50"/>
      <c r="HD16" s="48"/>
      <c r="HE16" s="54"/>
      <c r="HF16" s="49"/>
      <c r="HG16" s="49"/>
      <c r="HH16" s="50"/>
      <c r="HJ16" s="48"/>
      <c r="HK16" s="54"/>
      <c r="HL16" s="49"/>
      <c r="HM16" s="49"/>
      <c r="HN16" s="50"/>
      <c r="HP16" s="48"/>
      <c r="HQ16" s="54"/>
      <c r="HR16" s="49"/>
      <c r="HS16" s="49"/>
      <c r="HT16" s="50"/>
      <c r="HV16" s="48"/>
      <c r="HW16" s="54"/>
      <c r="HX16" s="49"/>
      <c r="HY16" s="49"/>
      <c r="HZ16" s="50"/>
      <c r="IB16" s="48"/>
      <c r="IC16" s="54"/>
      <c r="ID16" s="49"/>
      <c r="IE16" s="49"/>
      <c r="IF16" s="50"/>
      <c r="IH16" s="48"/>
      <c r="II16" s="54"/>
      <c r="IJ16" s="49"/>
      <c r="IK16" s="49"/>
      <c r="IL16" s="50"/>
      <c r="IN16" s="48"/>
      <c r="IO16" s="54"/>
      <c r="IP16" s="49"/>
      <c r="IQ16" s="49"/>
      <c r="IR16" s="50"/>
      <c r="IT16" s="48"/>
      <c r="IU16" s="54"/>
      <c r="IV16" s="49"/>
      <c r="IW16" s="49"/>
      <c r="IX16" s="50"/>
      <c r="IZ16" s="48"/>
      <c r="JA16" s="54"/>
      <c r="JB16" s="49"/>
      <c r="JC16" s="49"/>
      <c r="JD16" s="50"/>
    </row>
    <row r="17" spans="2:264" ht="29.4" thickBot="1" x14ac:dyDescent="0.35">
      <c r="B17" s="8" t="s">
        <v>42</v>
      </c>
      <c r="C17" s="51">
        <v>5.5054851462493809E-2</v>
      </c>
      <c r="D17" s="51">
        <v>0.11074392820369407</v>
      </c>
      <c r="E17" s="51">
        <v>0.11832857613611808</v>
      </c>
      <c r="F17" s="52">
        <v>9.7593679040975254E-2</v>
      </c>
      <c r="H17" s="8"/>
      <c r="I17" s="51"/>
      <c r="J17" s="51"/>
      <c r="K17" s="51"/>
      <c r="L17" s="52"/>
      <c r="N17" s="8"/>
      <c r="O17" s="51"/>
      <c r="P17" s="51"/>
      <c r="Q17" s="51"/>
      <c r="R17" s="52"/>
      <c r="T17" s="8"/>
      <c r="U17" s="51"/>
      <c r="V17" s="51"/>
      <c r="W17" s="51"/>
      <c r="X17" s="52"/>
      <c r="Z17" s="8"/>
      <c r="AA17" s="51"/>
      <c r="AB17" s="51"/>
      <c r="AC17" s="51"/>
      <c r="AD17" s="52"/>
      <c r="AF17" s="8"/>
      <c r="AG17" s="51"/>
      <c r="AH17" s="51"/>
      <c r="AI17" s="51"/>
      <c r="AJ17" s="52"/>
      <c r="AL17" s="8"/>
      <c r="AM17" s="51"/>
      <c r="AN17" s="51"/>
      <c r="AO17" s="51"/>
      <c r="AP17" s="52"/>
      <c r="AR17" s="8"/>
      <c r="AS17" s="51"/>
      <c r="AT17" s="51"/>
      <c r="AU17" s="51"/>
      <c r="AV17" s="52"/>
      <c r="AX17" s="8"/>
      <c r="AY17" s="51"/>
      <c r="AZ17" s="51"/>
      <c r="BA17" s="51"/>
      <c r="BB17" s="52"/>
      <c r="BD17" s="8"/>
      <c r="BE17" s="51"/>
      <c r="BF17" s="51"/>
      <c r="BG17" s="51"/>
      <c r="BH17" s="52"/>
      <c r="BJ17" s="8"/>
      <c r="BK17" s="51"/>
      <c r="BL17" s="51"/>
      <c r="BM17" s="51"/>
      <c r="BN17" s="52"/>
      <c r="BP17" s="8"/>
      <c r="BQ17" s="51"/>
      <c r="BR17" s="51"/>
      <c r="BS17" s="51"/>
      <c r="BT17" s="52"/>
      <c r="BV17" s="8"/>
      <c r="BW17" s="51"/>
      <c r="BX17" s="51"/>
      <c r="BY17" s="51"/>
      <c r="BZ17" s="52"/>
      <c r="CB17" s="8"/>
      <c r="CC17" s="51"/>
      <c r="CD17" s="51"/>
      <c r="CE17" s="51"/>
      <c r="CF17" s="52"/>
      <c r="CH17" s="8"/>
      <c r="CI17" s="51"/>
      <c r="CJ17" s="51"/>
      <c r="CK17" s="51"/>
      <c r="CL17" s="52"/>
      <c r="CN17" s="8"/>
      <c r="CO17" s="51"/>
      <c r="CP17" s="51"/>
      <c r="CQ17" s="51"/>
      <c r="CR17" s="52"/>
      <c r="CT17" s="8"/>
      <c r="CU17" s="51"/>
      <c r="CV17" s="51"/>
      <c r="CW17" s="51"/>
      <c r="CX17" s="52"/>
      <c r="CZ17" s="8"/>
      <c r="DA17" s="51"/>
      <c r="DB17" s="51"/>
      <c r="DC17" s="51"/>
      <c r="DD17" s="52"/>
      <c r="DF17" s="8"/>
      <c r="DG17" s="51"/>
      <c r="DH17" s="51"/>
      <c r="DI17" s="51"/>
      <c r="DJ17" s="52"/>
      <c r="DL17" s="8"/>
      <c r="DM17" s="51"/>
      <c r="DN17" s="51"/>
      <c r="DO17" s="51"/>
      <c r="DP17" s="52"/>
      <c r="DR17" s="8"/>
      <c r="DS17" s="51"/>
      <c r="DT17" s="51"/>
      <c r="DU17" s="51"/>
      <c r="DV17" s="52"/>
      <c r="DX17" s="8"/>
      <c r="DY17" s="51"/>
      <c r="DZ17" s="51"/>
      <c r="EA17" s="51"/>
      <c r="EB17" s="52"/>
      <c r="ED17" s="8"/>
      <c r="EE17" s="51"/>
      <c r="EF17" s="51"/>
      <c r="EG17" s="51"/>
      <c r="EH17" s="52"/>
      <c r="EJ17" s="8"/>
      <c r="EK17" s="51"/>
      <c r="EL17" s="51"/>
      <c r="EM17" s="51"/>
      <c r="EN17" s="52"/>
      <c r="EP17" s="8"/>
      <c r="EQ17" s="51"/>
      <c r="ER17" s="51"/>
      <c r="ES17" s="51"/>
      <c r="ET17" s="52"/>
      <c r="EV17" s="8"/>
      <c r="EW17" s="51"/>
      <c r="EX17" s="51"/>
      <c r="EY17" s="51"/>
      <c r="EZ17" s="52"/>
      <c r="FB17" s="8"/>
      <c r="FC17" s="51"/>
      <c r="FD17" s="51"/>
      <c r="FE17" s="51"/>
      <c r="FF17" s="52"/>
      <c r="FH17" s="8"/>
      <c r="FI17" s="51"/>
      <c r="FJ17" s="51"/>
      <c r="FK17" s="51"/>
      <c r="FL17" s="52"/>
      <c r="FN17" s="8"/>
      <c r="FO17" s="51"/>
      <c r="FP17" s="51"/>
      <c r="FQ17" s="51"/>
      <c r="FR17" s="52"/>
      <c r="FT17" s="8"/>
      <c r="FU17" s="51"/>
      <c r="FV17" s="51"/>
      <c r="FW17" s="51"/>
      <c r="FX17" s="52"/>
      <c r="FZ17" s="8"/>
      <c r="GA17" s="51"/>
      <c r="GB17" s="51"/>
      <c r="GC17" s="51"/>
      <c r="GD17" s="52"/>
      <c r="GF17" s="8"/>
      <c r="GG17" s="51"/>
      <c r="GH17" s="51"/>
      <c r="GI17" s="51"/>
      <c r="GJ17" s="52"/>
      <c r="GL17" s="8"/>
      <c r="GM17" s="51"/>
      <c r="GN17" s="51"/>
      <c r="GO17" s="51"/>
      <c r="GP17" s="52"/>
      <c r="GR17" s="8"/>
      <c r="GS17" s="51"/>
      <c r="GT17" s="51"/>
      <c r="GU17" s="51"/>
      <c r="GV17" s="52"/>
      <c r="GX17" s="8"/>
      <c r="GY17" s="51"/>
      <c r="GZ17" s="51"/>
      <c r="HA17" s="51"/>
      <c r="HB17" s="52"/>
      <c r="HD17" s="8"/>
      <c r="HE17" s="51"/>
      <c r="HF17" s="51"/>
      <c r="HG17" s="51"/>
      <c r="HH17" s="52"/>
      <c r="HJ17" s="8"/>
      <c r="HK17" s="51"/>
      <c r="HL17" s="51"/>
      <c r="HM17" s="51"/>
      <c r="HN17" s="52"/>
      <c r="HP17" s="8"/>
      <c r="HQ17" s="51"/>
      <c r="HR17" s="51"/>
      <c r="HS17" s="51"/>
      <c r="HT17" s="52"/>
      <c r="HV17" s="8"/>
      <c r="HW17" s="51"/>
      <c r="HX17" s="51"/>
      <c r="HY17" s="51"/>
      <c r="HZ17" s="52"/>
      <c r="IB17" s="8"/>
      <c r="IC17" s="51"/>
      <c r="ID17" s="51"/>
      <c r="IE17" s="51"/>
      <c r="IF17" s="52"/>
      <c r="IH17" s="8"/>
      <c r="II17" s="51"/>
      <c r="IJ17" s="51"/>
      <c r="IK17" s="51"/>
      <c r="IL17" s="52"/>
      <c r="IN17" s="8"/>
      <c r="IO17" s="51"/>
      <c r="IP17" s="51"/>
      <c r="IQ17" s="51"/>
      <c r="IR17" s="52"/>
      <c r="IT17" s="8"/>
      <c r="IU17" s="51"/>
      <c r="IV17" s="51"/>
      <c r="IW17" s="51"/>
      <c r="IX17" s="52"/>
      <c r="IZ17" s="8"/>
      <c r="JA17" s="51"/>
      <c r="JB17" s="51"/>
      <c r="JC17" s="51"/>
      <c r="JD17" s="52"/>
    </row>
  </sheetData>
  <mergeCells count="44">
    <mergeCell ref="IT7:IX7"/>
    <mergeCell ref="IZ7:JD7"/>
    <mergeCell ref="HJ7:HN7"/>
    <mergeCell ref="HP7:HT7"/>
    <mergeCell ref="HV7:HZ7"/>
    <mergeCell ref="IB7:IF7"/>
    <mergeCell ref="IH7:IL7"/>
    <mergeCell ref="IN7:IR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EJ7:EN7"/>
    <mergeCell ref="BV7:BZ7"/>
    <mergeCell ref="CB7:CF7"/>
    <mergeCell ref="CH7:CL7"/>
    <mergeCell ref="CN7:CR7"/>
    <mergeCell ref="CT7:CX7"/>
    <mergeCell ref="CZ7:DD7"/>
    <mergeCell ref="DF7:DJ7"/>
    <mergeCell ref="DL7:DP7"/>
    <mergeCell ref="DR7:DV7"/>
    <mergeCell ref="DX7:EB7"/>
    <mergeCell ref="ED7:EH7"/>
    <mergeCell ref="BP7:BT7"/>
    <mergeCell ref="B7:F7"/>
    <mergeCell ref="H7:L7"/>
    <mergeCell ref="N7:R7"/>
    <mergeCell ref="T7:X7"/>
    <mergeCell ref="Z7:AD7"/>
    <mergeCell ref="AF7:AJ7"/>
    <mergeCell ref="AL7:AP7"/>
    <mergeCell ref="AR7:AV7"/>
    <mergeCell ref="AX7:BB7"/>
    <mergeCell ref="BD7:BH7"/>
    <mergeCell ref="BJ7:BN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72A2-FCE9-4DCD-90CD-FEEACF4ECFBA}">
  <dimension ref="B1:JD17"/>
  <sheetViews>
    <sheetView workbookViewId="0">
      <pane xSplit="5" topLeftCell="F1" activePane="topRight" state="frozen"/>
      <selection activeCell="AH10" sqref="AH10"/>
      <selection pane="topRight"/>
    </sheetView>
  </sheetViews>
  <sheetFormatPr defaultColWidth="8.77734375" defaultRowHeight="14.4" x14ac:dyDescent="0.3"/>
  <cols>
    <col min="1" max="1" width="0.77734375" customWidth="1"/>
    <col min="2" max="2" width="16.109375" customWidth="1"/>
    <col min="5" max="5" width="9.109375" bestFit="1" customWidth="1"/>
    <col min="7" max="7" width="0.77734375" customWidth="1"/>
    <col min="8" max="8" width="10.109375" customWidth="1"/>
    <col min="9" max="9" width="8.44140625" bestFit="1" customWidth="1"/>
    <col min="10" max="10" width="8.44140625" customWidth="1"/>
    <col min="11" max="12" width="7.44140625" bestFit="1" customWidth="1"/>
    <col min="13" max="13" width="0.77734375" customWidth="1"/>
    <col min="14" max="14" width="10.109375" customWidth="1"/>
    <col min="19" max="19" width="0.77734375" customWidth="1"/>
    <col min="20" max="20" width="10" customWidth="1"/>
    <col min="25" max="25" width="0.77734375" customWidth="1"/>
    <col min="26" max="27" width="10.109375" customWidth="1"/>
    <col min="31" max="31" width="0.77734375" customWidth="1"/>
    <col min="32" max="33" width="10.109375" customWidth="1"/>
    <col min="37" max="37" width="0.77734375" customWidth="1"/>
    <col min="38" max="39" width="10.109375" customWidth="1"/>
    <col min="43" max="43" width="0.77734375" customWidth="1"/>
    <col min="44" max="45" width="10.109375" customWidth="1"/>
    <col min="49" max="49" width="0.77734375" customWidth="1"/>
    <col min="50" max="50" width="10.109375" customWidth="1"/>
    <col min="55" max="55" width="0.77734375" customWidth="1"/>
    <col min="56" max="57" width="10.109375" customWidth="1"/>
    <col min="61" max="61" width="0.77734375" customWidth="1"/>
    <col min="62" max="63" width="10.109375" customWidth="1"/>
    <col min="67" max="67" width="0.77734375" customWidth="1"/>
    <col min="68" max="69" width="10.109375" customWidth="1"/>
    <col min="73" max="73" width="0.77734375" customWidth="1"/>
    <col min="74" max="75" width="10.109375" customWidth="1"/>
    <col min="79" max="79" width="0.77734375" customWidth="1"/>
    <col min="80" max="81" width="10.109375" customWidth="1"/>
    <col min="85" max="85" width="0.77734375" customWidth="1"/>
    <col min="86" max="87" width="10.109375" customWidth="1"/>
    <col min="91" max="91" width="0.77734375" customWidth="1"/>
    <col min="92" max="93" width="10.109375" customWidth="1"/>
    <col min="97" max="97" width="0.77734375" customWidth="1"/>
    <col min="98" max="99" width="10.109375" customWidth="1"/>
    <col min="103" max="103" width="0.77734375" customWidth="1"/>
    <col min="104" max="105" width="10.109375" customWidth="1"/>
    <col min="109" max="109" width="0.77734375" customWidth="1"/>
    <col min="110" max="111" width="10.109375" customWidth="1"/>
    <col min="115" max="115" width="0.77734375" customWidth="1"/>
    <col min="116" max="117" width="10.109375" customWidth="1"/>
    <col min="121" max="121" width="0.77734375" customWidth="1"/>
    <col min="122" max="123" width="10.109375" customWidth="1"/>
    <col min="127" max="127" width="0.77734375" customWidth="1"/>
    <col min="128" max="129" width="10.109375" customWidth="1"/>
    <col min="133" max="133" width="0.77734375" customWidth="1"/>
    <col min="134" max="135" width="10.109375" customWidth="1"/>
    <col min="139" max="139" width="0.77734375" customWidth="1"/>
    <col min="140" max="141" width="10.109375" customWidth="1"/>
    <col min="145" max="145" width="0.77734375" customWidth="1"/>
    <col min="146" max="147" width="10.109375" customWidth="1"/>
    <col min="151" max="151" width="0.77734375" customWidth="1"/>
    <col min="152" max="153" width="10.109375" customWidth="1"/>
    <col min="157" max="157" width="0.77734375" customWidth="1"/>
    <col min="158" max="159" width="10.109375" customWidth="1"/>
    <col min="163" max="163" width="0.77734375" customWidth="1"/>
    <col min="164" max="165" width="10.109375" customWidth="1"/>
    <col min="169" max="169" width="0.77734375" customWidth="1"/>
    <col min="170" max="171" width="10.109375" customWidth="1"/>
    <col min="175" max="175" width="0.77734375" customWidth="1"/>
    <col min="176" max="177" width="10.109375" customWidth="1"/>
    <col min="181" max="181" width="0.77734375" customWidth="1"/>
    <col min="182" max="183" width="10.109375" customWidth="1"/>
    <col min="187" max="187" width="0.77734375" customWidth="1"/>
    <col min="188" max="189" width="10.109375" customWidth="1"/>
    <col min="193" max="193" width="0.77734375" customWidth="1"/>
    <col min="194" max="195" width="10.109375" customWidth="1"/>
    <col min="199" max="199" width="0.77734375" customWidth="1"/>
    <col min="200" max="201" width="10.109375" customWidth="1"/>
    <col min="205" max="205" width="0.77734375" customWidth="1"/>
    <col min="206" max="207" width="10.109375" customWidth="1"/>
    <col min="211" max="211" width="0.77734375" customWidth="1"/>
    <col min="212" max="213" width="10.109375" customWidth="1"/>
    <col min="217" max="217" width="0.77734375" customWidth="1"/>
    <col min="218" max="219" width="10.109375" customWidth="1"/>
    <col min="223" max="223" width="0.77734375" customWidth="1"/>
    <col min="224" max="225" width="10.109375" customWidth="1"/>
    <col min="229" max="229" width="0.77734375" customWidth="1"/>
    <col min="230" max="231" width="10.109375" customWidth="1"/>
    <col min="235" max="235" width="0.77734375" customWidth="1"/>
    <col min="236" max="237" width="10.109375" customWidth="1"/>
    <col min="241" max="241" width="0.77734375" customWidth="1"/>
    <col min="242" max="243" width="10.109375" customWidth="1"/>
    <col min="247" max="247" width="0.77734375" customWidth="1"/>
    <col min="248" max="249" width="10.109375" customWidth="1"/>
    <col min="253" max="253" width="0.77734375" customWidth="1"/>
    <col min="254" max="255" width="10.109375" customWidth="1"/>
    <col min="259" max="259" width="0.77734375" customWidth="1"/>
    <col min="260" max="261" width="10.109375" customWidth="1"/>
  </cols>
  <sheetData>
    <row r="1" spans="2:264" x14ac:dyDescent="0.3">
      <c r="B1" s="38" t="s">
        <v>61</v>
      </c>
      <c r="C1" s="38"/>
    </row>
    <row r="2" spans="2:264" x14ac:dyDescent="0.3">
      <c r="B2" s="38" t="s">
        <v>60</v>
      </c>
      <c r="C2" s="38"/>
    </row>
    <row r="4" spans="2:264" x14ac:dyDescent="0.3">
      <c r="B4" s="38" t="s">
        <v>44</v>
      </c>
      <c r="C4" t="s">
        <v>45</v>
      </c>
    </row>
    <row r="5" spans="2:264" ht="14.55" customHeight="1" x14ac:dyDescent="0.3">
      <c r="B5" s="38" t="s">
        <v>46</v>
      </c>
      <c r="C5" t="s">
        <v>47</v>
      </c>
    </row>
    <row r="6" spans="2:264" ht="29.55" customHeight="1" x14ac:dyDescent="0.3">
      <c r="B6" s="38" t="s">
        <v>48</v>
      </c>
      <c r="C6" t="s">
        <v>52</v>
      </c>
    </row>
    <row r="7" spans="2:264" ht="15.6" x14ac:dyDescent="0.3">
      <c r="B7" s="62" t="s">
        <v>33</v>
      </c>
      <c r="C7" s="62"/>
      <c r="D7" s="62"/>
      <c r="E7" s="62"/>
      <c r="F7" s="62"/>
      <c r="H7" s="62"/>
      <c r="I7" s="62"/>
      <c r="J7" s="62"/>
      <c r="K7" s="62"/>
      <c r="L7" s="62"/>
      <c r="N7" s="62"/>
      <c r="O7" s="62"/>
      <c r="P7" s="62"/>
      <c r="Q7" s="62"/>
      <c r="R7" s="62"/>
      <c r="T7" s="62"/>
      <c r="U7" s="62"/>
      <c r="V7" s="62"/>
      <c r="W7" s="62"/>
      <c r="X7" s="62"/>
      <c r="Z7" s="62"/>
      <c r="AA7" s="62"/>
      <c r="AB7" s="62"/>
      <c r="AC7" s="62"/>
      <c r="AD7" s="62"/>
      <c r="AF7" s="62"/>
      <c r="AG7" s="62"/>
      <c r="AH7" s="62"/>
      <c r="AI7" s="62"/>
      <c r="AJ7" s="62"/>
      <c r="AL7" s="62"/>
      <c r="AM7" s="62"/>
      <c r="AN7" s="62"/>
      <c r="AO7" s="62"/>
      <c r="AP7" s="62"/>
      <c r="AR7" s="62"/>
      <c r="AS7" s="62"/>
      <c r="AT7" s="62"/>
      <c r="AU7" s="62"/>
      <c r="AV7" s="62"/>
      <c r="AX7" s="62"/>
      <c r="AY7" s="62"/>
      <c r="AZ7" s="62"/>
      <c r="BA7" s="62"/>
      <c r="BB7" s="62"/>
      <c r="BD7" s="62"/>
      <c r="BE7" s="62"/>
      <c r="BF7" s="62"/>
      <c r="BG7" s="62"/>
      <c r="BH7" s="62"/>
      <c r="BJ7" s="62"/>
      <c r="BK7" s="62"/>
      <c r="BL7" s="62"/>
      <c r="BM7" s="62"/>
      <c r="BN7" s="62"/>
      <c r="BP7" s="62"/>
      <c r="BQ7" s="62"/>
      <c r="BR7" s="62"/>
      <c r="BS7" s="62"/>
      <c r="BT7" s="62"/>
      <c r="BV7" s="62"/>
      <c r="BW7" s="62"/>
      <c r="BX7" s="62"/>
      <c r="BY7" s="62"/>
      <c r="BZ7" s="62"/>
      <c r="CB7" s="62"/>
      <c r="CC7" s="62"/>
      <c r="CD7" s="62"/>
      <c r="CE7" s="62"/>
      <c r="CF7" s="62"/>
      <c r="CH7" s="62"/>
      <c r="CI7" s="62"/>
      <c r="CJ7" s="62"/>
      <c r="CK7" s="62"/>
      <c r="CL7" s="62"/>
      <c r="CN7" s="62"/>
      <c r="CO7" s="62"/>
      <c r="CP7" s="62"/>
      <c r="CQ7" s="62"/>
      <c r="CR7" s="62"/>
      <c r="CT7" s="62"/>
      <c r="CU7" s="62"/>
      <c r="CV7" s="62"/>
      <c r="CW7" s="62"/>
      <c r="CX7" s="62"/>
      <c r="CZ7" s="62"/>
      <c r="DA7" s="62"/>
      <c r="DB7" s="62"/>
      <c r="DC7" s="62"/>
      <c r="DD7" s="62"/>
      <c r="DF7" s="62"/>
      <c r="DG7" s="62"/>
      <c r="DH7" s="62"/>
      <c r="DI7" s="62"/>
      <c r="DJ7" s="62"/>
      <c r="DL7" s="62"/>
      <c r="DM7" s="62"/>
      <c r="DN7" s="62"/>
      <c r="DO7" s="62"/>
      <c r="DP7" s="62"/>
      <c r="DR7" s="62"/>
      <c r="DS7" s="62"/>
      <c r="DT7" s="62"/>
      <c r="DU7" s="62"/>
      <c r="DV7" s="62"/>
      <c r="DX7" s="62"/>
      <c r="DY7" s="62"/>
      <c r="DZ7" s="62"/>
      <c r="EA7" s="62"/>
      <c r="EB7" s="62"/>
      <c r="ED7" s="62"/>
      <c r="EE7" s="62"/>
      <c r="EF7" s="62"/>
      <c r="EG7" s="62"/>
      <c r="EH7" s="62"/>
      <c r="EJ7" s="62"/>
      <c r="EK7" s="62"/>
      <c r="EL7" s="62"/>
      <c r="EM7" s="62"/>
      <c r="EN7" s="62"/>
      <c r="EP7" s="62"/>
      <c r="EQ7" s="62"/>
      <c r="ER7" s="62"/>
      <c r="ES7" s="62"/>
      <c r="ET7" s="62"/>
      <c r="EV7" s="62"/>
      <c r="EW7" s="62"/>
      <c r="EX7" s="62"/>
      <c r="EY7" s="62"/>
      <c r="EZ7" s="62"/>
      <c r="FB7" s="62"/>
      <c r="FC7" s="62"/>
      <c r="FD7" s="62"/>
      <c r="FE7" s="62"/>
      <c r="FF7" s="62"/>
      <c r="FH7" s="62"/>
      <c r="FI7" s="62"/>
      <c r="FJ7" s="62"/>
      <c r="FK7" s="62"/>
      <c r="FL7" s="62"/>
      <c r="FN7" s="62"/>
      <c r="FO7" s="62"/>
      <c r="FP7" s="62"/>
      <c r="FQ7" s="62"/>
      <c r="FR7" s="62"/>
      <c r="FT7" s="62"/>
      <c r="FU7" s="62"/>
      <c r="FV7" s="62"/>
      <c r="FW7" s="62"/>
      <c r="FX7" s="62"/>
      <c r="FZ7" s="62"/>
      <c r="GA7" s="62"/>
      <c r="GB7" s="62"/>
      <c r="GC7" s="62"/>
      <c r="GD7" s="62"/>
      <c r="GF7" s="62"/>
      <c r="GG7" s="62"/>
      <c r="GH7" s="62"/>
      <c r="GI7" s="62"/>
      <c r="GJ7" s="62"/>
      <c r="GL7" s="62"/>
      <c r="GM7" s="62"/>
      <c r="GN7" s="62"/>
      <c r="GO7" s="62"/>
      <c r="GP7" s="62"/>
      <c r="GR7" s="62"/>
      <c r="GS7" s="62"/>
      <c r="GT7" s="62"/>
      <c r="GU7" s="62"/>
      <c r="GV7" s="62"/>
      <c r="GX7" s="62"/>
      <c r="GY7" s="62"/>
      <c r="GZ7" s="62"/>
      <c r="HA7" s="62"/>
      <c r="HB7" s="62"/>
      <c r="HD7" s="62"/>
      <c r="HE7" s="62"/>
      <c r="HF7" s="62"/>
      <c r="HG7" s="62"/>
      <c r="HH7" s="62"/>
      <c r="HJ7" s="62"/>
      <c r="HK7" s="62"/>
      <c r="HL7" s="62"/>
      <c r="HM7" s="62"/>
      <c r="HN7" s="62"/>
      <c r="HP7" s="62"/>
      <c r="HQ7" s="62"/>
      <c r="HR7" s="62"/>
      <c r="HS7" s="62"/>
      <c r="HT7" s="62"/>
      <c r="HV7" s="62"/>
      <c r="HW7" s="62"/>
      <c r="HX7" s="62"/>
      <c r="HY7" s="62"/>
      <c r="HZ7" s="62"/>
      <c r="IB7" s="62"/>
      <c r="IC7" s="62"/>
      <c r="ID7" s="62"/>
      <c r="IE7" s="62"/>
      <c r="IF7" s="62"/>
      <c r="IH7" s="62"/>
      <c r="II7" s="62"/>
      <c r="IJ7" s="62"/>
      <c r="IK7" s="62"/>
      <c r="IL7" s="62"/>
      <c r="IN7" s="62"/>
      <c r="IO7" s="62"/>
      <c r="IP7" s="62"/>
      <c r="IQ7" s="62"/>
      <c r="IR7" s="62"/>
      <c r="IT7" s="62"/>
      <c r="IU7" s="62"/>
      <c r="IV7" s="62"/>
      <c r="IW7" s="62"/>
      <c r="IX7" s="62"/>
      <c r="IZ7" s="62"/>
      <c r="JA7" s="62"/>
      <c r="JB7" s="62"/>
      <c r="JC7" s="62"/>
      <c r="JD7" s="62"/>
    </row>
    <row r="8" spans="2:264" x14ac:dyDescent="0.3">
      <c r="B8" s="39"/>
      <c r="C8" s="31" t="s">
        <v>49</v>
      </c>
      <c r="D8" s="31"/>
      <c r="E8" s="31"/>
      <c r="H8" s="39"/>
      <c r="I8" s="31"/>
      <c r="J8" s="31"/>
      <c r="K8" s="31"/>
      <c r="N8" s="39"/>
      <c r="O8" s="31"/>
      <c r="P8" s="31"/>
      <c r="Q8" s="31"/>
      <c r="T8" s="39"/>
      <c r="U8" s="31"/>
      <c r="V8" s="31"/>
      <c r="W8" s="31"/>
      <c r="Z8" s="39"/>
      <c r="AA8" s="31"/>
      <c r="AB8" s="31"/>
      <c r="AC8" s="31"/>
      <c r="AF8" s="39"/>
      <c r="AG8" s="31"/>
      <c r="AH8" s="31"/>
      <c r="AI8" s="31"/>
      <c r="AL8" s="39"/>
      <c r="AM8" s="31"/>
      <c r="AN8" s="31"/>
      <c r="AO8" s="31"/>
      <c r="AR8" s="39"/>
      <c r="AS8" s="31"/>
      <c r="AT8" s="31"/>
      <c r="AU8" s="31"/>
      <c r="AX8" s="39"/>
      <c r="AY8" s="31"/>
      <c r="AZ8" s="31"/>
      <c r="BA8" s="31"/>
      <c r="BD8" s="39"/>
      <c r="BE8" s="31"/>
      <c r="BF8" s="31"/>
      <c r="BG8" s="31"/>
      <c r="BJ8" s="39"/>
      <c r="BK8" s="31"/>
      <c r="BL8" s="31"/>
      <c r="BM8" s="31"/>
      <c r="BP8" s="39"/>
      <c r="BQ8" s="31"/>
      <c r="BR8" s="31"/>
      <c r="BS8" s="31"/>
      <c r="BV8" s="39"/>
      <c r="BW8" s="31"/>
      <c r="BX8" s="31"/>
      <c r="BY8" s="31"/>
      <c r="CB8" s="39"/>
      <c r="CC8" s="31"/>
      <c r="CD8" s="31"/>
      <c r="CE8" s="31"/>
      <c r="CH8" s="39"/>
      <c r="CI8" s="31"/>
      <c r="CJ8" s="31"/>
      <c r="CK8" s="31"/>
      <c r="CN8" s="39"/>
      <c r="CO8" s="31"/>
      <c r="CP8" s="31"/>
      <c r="CQ8" s="31"/>
      <c r="CT8" s="39"/>
      <c r="CU8" s="31"/>
      <c r="CV8" s="31"/>
      <c r="CW8" s="31"/>
      <c r="CZ8" s="39"/>
      <c r="DA8" s="31"/>
      <c r="DB8" s="31"/>
      <c r="DC8" s="31"/>
      <c r="DF8" s="39"/>
      <c r="DG8" s="31"/>
      <c r="DH8" s="31"/>
      <c r="DI8" s="31"/>
      <c r="DL8" s="39"/>
      <c r="DM8" s="31"/>
      <c r="DN8" s="31"/>
      <c r="DO8" s="31"/>
      <c r="DR8" s="39"/>
      <c r="DS8" s="31"/>
      <c r="DT8" s="31"/>
      <c r="DU8" s="31"/>
      <c r="DX8" s="39"/>
      <c r="DY8" s="31"/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5" thickBot="1" x14ac:dyDescent="0.35">
      <c r="B9" s="40" t="s">
        <v>65</v>
      </c>
      <c r="C9" s="41">
        <v>611.80999999999995</v>
      </c>
      <c r="D9" s="41"/>
      <c r="E9" s="41"/>
      <c r="H9" s="40"/>
      <c r="I9" s="41"/>
      <c r="J9" s="41"/>
      <c r="K9" s="41"/>
      <c r="N9" s="40"/>
      <c r="O9" s="41"/>
      <c r="P9" s="41"/>
      <c r="Q9" s="41"/>
      <c r="T9" s="40"/>
      <c r="U9" s="41"/>
      <c r="V9" s="41"/>
      <c r="W9" s="41"/>
      <c r="Z9" s="40"/>
      <c r="AA9" s="41"/>
      <c r="AB9" s="41"/>
      <c r="AC9" s="41"/>
      <c r="AF9" s="40"/>
      <c r="AG9" s="41"/>
      <c r="AH9" s="41"/>
      <c r="AI9" s="41"/>
      <c r="AL9" s="40"/>
      <c r="AM9" s="41"/>
      <c r="AN9" s="41"/>
      <c r="AO9" s="41"/>
      <c r="AR9" s="40"/>
      <c r="AS9" s="41"/>
      <c r="AT9" s="41"/>
      <c r="AU9" s="41"/>
      <c r="AX9" s="40"/>
      <c r="AY9" s="41"/>
      <c r="AZ9" s="41"/>
      <c r="BA9" s="41"/>
      <c r="BD9" s="40"/>
      <c r="BE9" s="41"/>
      <c r="BF9" s="41"/>
      <c r="BG9" s="41"/>
      <c r="BJ9" s="40"/>
      <c r="BK9" s="41"/>
      <c r="BL9" s="41"/>
      <c r="BM9" s="41"/>
      <c r="BP9" s="40"/>
      <c r="BQ9" s="41"/>
      <c r="BR9" s="41"/>
      <c r="BS9" s="41"/>
      <c r="BV9" s="40"/>
      <c r="BW9" s="41"/>
      <c r="BX9" s="41"/>
      <c r="BY9" s="41"/>
      <c r="CB9" s="40"/>
      <c r="CC9" s="41"/>
      <c r="CD9" s="41"/>
      <c r="CE9" s="41"/>
      <c r="CH9" s="40"/>
      <c r="CI9" s="41"/>
      <c r="CJ9" s="41"/>
      <c r="CK9" s="41"/>
      <c r="CN9" s="40"/>
      <c r="CO9" s="41"/>
      <c r="CP9" s="41"/>
      <c r="CQ9" s="41"/>
      <c r="CT9" s="40"/>
      <c r="CU9" s="41"/>
      <c r="CV9" s="41"/>
      <c r="CW9" s="41"/>
      <c r="CZ9" s="40"/>
      <c r="DA9" s="41"/>
      <c r="DB9" s="41"/>
      <c r="DC9" s="41"/>
      <c r="DF9" s="40"/>
      <c r="DG9" s="41"/>
      <c r="DH9" s="41"/>
      <c r="DI9" s="41"/>
      <c r="DL9" s="40"/>
      <c r="DM9" s="41"/>
      <c r="DN9" s="41"/>
      <c r="DO9" s="41"/>
      <c r="DR9" s="40"/>
      <c r="DS9" s="41"/>
      <c r="DT9" s="41"/>
      <c r="DU9" s="41"/>
      <c r="DX9" s="40"/>
      <c r="DY9" s="41"/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3">
      <c r="B10" s="42"/>
      <c r="C10" s="47">
        <v>2023</v>
      </c>
      <c r="D10" s="47">
        <f>C10+1</f>
        <v>2024</v>
      </c>
      <c r="E10" s="47">
        <f>D10+1</f>
        <v>2025</v>
      </c>
      <c r="F10" s="47">
        <f>E10+1</f>
        <v>2026</v>
      </c>
      <c r="H10" s="42"/>
      <c r="I10" s="47"/>
      <c r="J10" s="47"/>
      <c r="K10" s="47"/>
      <c r="L10" s="53"/>
      <c r="N10" s="42"/>
      <c r="O10" s="47"/>
      <c r="P10" s="47"/>
      <c r="Q10" s="47"/>
      <c r="R10" s="53"/>
      <c r="T10" s="42"/>
      <c r="U10" s="47"/>
      <c r="V10" s="47"/>
      <c r="W10" s="47"/>
      <c r="X10" s="53"/>
      <c r="Z10" s="42"/>
      <c r="AA10" s="47"/>
      <c r="AB10" s="47"/>
      <c r="AC10" s="47"/>
      <c r="AD10" s="53"/>
      <c r="AF10" s="42"/>
      <c r="AG10" s="47"/>
      <c r="AH10" s="47"/>
      <c r="AI10" s="47"/>
      <c r="AJ10" s="53"/>
      <c r="AL10" s="42"/>
      <c r="AM10" s="47"/>
      <c r="AN10" s="47"/>
      <c r="AO10" s="47"/>
      <c r="AP10" s="53"/>
      <c r="AR10" s="42"/>
      <c r="AS10" s="47"/>
      <c r="AT10" s="47"/>
      <c r="AU10" s="47"/>
      <c r="AV10" s="53"/>
      <c r="AX10" s="42"/>
      <c r="AY10" s="47"/>
      <c r="AZ10" s="47"/>
      <c r="BA10" s="47"/>
      <c r="BB10" s="53"/>
      <c r="BD10" s="42"/>
      <c r="BE10" s="47"/>
      <c r="BF10" s="47"/>
      <c r="BG10" s="47"/>
      <c r="BH10" s="53"/>
      <c r="BJ10" s="42"/>
      <c r="BK10" s="47"/>
      <c r="BL10" s="47"/>
      <c r="BM10" s="47"/>
      <c r="BN10" s="53"/>
      <c r="BP10" s="42"/>
      <c r="BQ10" s="47"/>
      <c r="BR10" s="47"/>
      <c r="BS10" s="47"/>
      <c r="BT10" s="53"/>
      <c r="BV10" s="42"/>
      <c r="BW10" s="47"/>
      <c r="BX10" s="47"/>
      <c r="BY10" s="47"/>
      <c r="BZ10" s="53"/>
      <c r="CB10" s="42"/>
      <c r="CC10" s="47"/>
      <c r="CD10" s="47"/>
      <c r="CE10" s="47"/>
      <c r="CF10" s="53"/>
      <c r="CH10" s="42"/>
      <c r="CI10" s="47"/>
      <c r="CJ10" s="47"/>
      <c r="CK10" s="47"/>
      <c r="CL10" s="53"/>
      <c r="CN10" s="42"/>
      <c r="CO10" s="47"/>
      <c r="CP10" s="47"/>
      <c r="CQ10" s="47"/>
      <c r="CR10" s="53"/>
      <c r="CT10" s="42"/>
      <c r="CU10" s="47"/>
      <c r="CV10" s="47"/>
      <c r="CW10" s="47"/>
      <c r="CX10" s="53"/>
      <c r="CZ10" s="42"/>
      <c r="DA10" s="47"/>
      <c r="DB10" s="47"/>
      <c r="DC10" s="47"/>
      <c r="DD10" s="53"/>
      <c r="DF10" s="42"/>
      <c r="DG10" s="47"/>
      <c r="DH10" s="47"/>
      <c r="DI10" s="47"/>
      <c r="DJ10" s="53"/>
      <c r="DL10" s="42"/>
      <c r="DM10" s="47"/>
      <c r="DN10" s="47"/>
      <c r="DO10" s="47"/>
      <c r="DP10" s="53"/>
      <c r="DR10" s="42"/>
      <c r="DS10" s="47"/>
      <c r="DT10" s="47"/>
      <c r="DU10" s="47"/>
      <c r="DV10" s="53"/>
      <c r="DX10" s="42"/>
      <c r="DY10" s="47"/>
      <c r="DZ10" s="47"/>
      <c r="EA10" s="47"/>
      <c r="EB10" s="53"/>
      <c r="ED10" s="42"/>
      <c r="EE10" s="47"/>
      <c r="EF10" s="47"/>
      <c r="EG10" s="47"/>
      <c r="EH10" s="53"/>
      <c r="EJ10" s="42"/>
      <c r="EK10" s="47"/>
      <c r="EL10" s="47"/>
      <c r="EM10" s="47"/>
      <c r="EN10" s="53"/>
      <c r="EP10" s="42"/>
      <c r="EQ10" s="47"/>
      <c r="ER10" s="47"/>
      <c r="ES10" s="47"/>
      <c r="ET10" s="53"/>
      <c r="EV10" s="42"/>
      <c r="EW10" s="47"/>
      <c r="EX10" s="47"/>
      <c r="EY10" s="47"/>
      <c r="EZ10" s="53"/>
      <c r="FB10" s="42"/>
      <c r="FC10" s="47"/>
      <c r="FD10" s="47"/>
      <c r="FE10" s="47"/>
      <c r="FF10" s="53"/>
      <c r="FH10" s="42"/>
      <c r="FI10" s="47"/>
      <c r="FJ10" s="47"/>
      <c r="FK10" s="47"/>
      <c r="FL10" s="53"/>
      <c r="FN10" s="42"/>
      <c r="FO10" s="47"/>
      <c r="FP10" s="47"/>
      <c r="FQ10" s="47"/>
      <c r="FR10" s="53"/>
      <c r="FT10" s="42"/>
      <c r="FU10" s="47"/>
      <c r="FV10" s="47"/>
      <c r="FW10" s="47"/>
      <c r="FX10" s="53"/>
      <c r="FZ10" s="42"/>
      <c r="GA10" s="47"/>
      <c r="GB10" s="47"/>
      <c r="GC10" s="47"/>
      <c r="GD10" s="53"/>
      <c r="GF10" s="42"/>
      <c r="GG10" s="47"/>
      <c r="GH10" s="47"/>
      <c r="GI10" s="47"/>
      <c r="GJ10" s="53"/>
      <c r="GL10" s="42"/>
      <c r="GM10" s="47"/>
      <c r="GN10" s="47"/>
      <c r="GO10" s="47"/>
      <c r="GP10" s="53"/>
      <c r="GR10" s="42"/>
      <c r="GS10" s="47"/>
      <c r="GT10" s="47"/>
      <c r="GU10" s="47"/>
      <c r="GV10" s="53"/>
      <c r="GX10" s="42"/>
      <c r="GY10" s="47"/>
      <c r="GZ10" s="47"/>
      <c r="HA10" s="47"/>
      <c r="HB10" s="53"/>
      <c r="HD10" s="42"/>
      <c r="HE10" s="47"/>
      <c r="HF10" s="47"/>
      <c r="HG10" s="47"/>
      <c r="HH10" s="53"/>
      <c r="HJ10" s="42"/>
      <c r="HK10" s="47"/>
      <c r="HL10" s="47"/>
      <c r="HM10" s="47"/>
      <c r="HN10" s="53"/>
      <c r="HP10" s="42"/>
      <c r="HQ10" s="47"/>
      <c r="HR10" s="47"/>
      <c r="HS10" s="47"/>
      <c r="HT10" s="53"/>
      <c r="HV10" s="42"/>
      <c r="HW10" s="47"/>
      <c r="HX10" s="47"/>
      <c r="HY10" s="47"/>
      <c r="HZ10" s="53"/>
      <c r="IB10" s="42"/>
      <c r="IC10" s="47"/>
      <c r="ID10" s="47"/>
      <c r="IE10" s="47"/>
      <c r="IF10" s="53"/>
      <c r="IH10" s="42"/>
      <c r="II10" s="47"/>
      <c r="IJ10" s="47"/>
      <c r="IK10" s="47"/>
      <c r="IL10" s="53"/>
      <c r="IN10" s="42"/>
      <c r="IO10" s="47"/>
      <c r="IP10" s="47"/>
      <c r="IQ10" s="47"/>
      <c r="IR10" s="53"/>
      <c r="IT10" s="42"/>
      <c r="IU10" s="47"/>
      <c r="IV10" s="47"/>
      <c r="IW10" s="47"/>
      <c r="IX10" s="53"/>
      <c r="IZ10" s="42"/>
      <c r="JA10" s="47"/>
      <c r="JB10" s="47"/>
      <c r="JC10" s="47"/>
      <c r="JD10" s="53"/>
    </row>
    <row r="11" spans="2:264" x14ac:dyDescent="0.3">
      <c r="B11" s="5" t="s">
        <v>55</v>
      </c>
      <c r="C11" s="41">
        <v>52.02</v>
      </c>
      <c r="D11" s="41">
        <v>0</v>
      </c>
      <c r="E11" s="41">
        <v>0</v>
      </c>
      <c r="F11" s="57">
        <v>0</v>
      </c>
      <c r="H11" s="5"/>
      <c r="I11" s="41"/>
      <c r="J11" s="41"/>
      <c r="K11" s="41"/>
      <c r="L11" s="43"/>
      <c r="N11" s="5"/>
      <c r="O11" s="41"/>
      <c r="P11" s="41"/>
      <c r="Q11" s="41"/>
      <c r="R11" s="43"/>
      <c r="T11" s="5"/>
      <c r="U11" s="41"/>
      <c r="V11" s="41"/>
      <c r="W11" s="41"/>
      <c r="X11" s="43"/>
      <c r="Z11" s="5"/>
      <c r="AA11" s="41"/>
      <c r="AB11" s="41"/>
      <c r="AC11" s="41"/>
      <c r="AD11" s="43"/>
      <c r="AF11" s="5"/>
      <c r="AG11" s="41"/>
      <c r="AH11" s="41"/>
      <c r="AI11" s="41"/>
      <c r="AJ11" s="43"/>
      <c r="AL11" s="5"/>
      <c r="AM11" s="41"/>
      <c r="AN11" s="41"/>
      <c r="AO11" s="41"/>
      <c r="AP11" s="43"/>
      <c r="AR11" s="5"/>
      <c r="AS11" s="41"/>
      <c r="AT11" s="41"/>
      <c r="AU11" s="41"/>
      <c r="AV11" s="43"/>
      <c r="AX11" s="5"/>
      <c r="AY11" s="41"/>
      <c r="AZ11" s="41"/>
      <c r="BA11" s="41"/>
      <c r="BB11" s="43"/>
      <c r="BD11" s="5"/>
      <c r="BE11" s="41"/>
      <c r="BF11" s="41"/>
      <c r="BG11" s="41"/>
      <c r="BH11" s="43"/>
      <c r="BJ11" s="5"/>
      <c r="BK11" s="41"/>
      <c r="BL11" s="41"/>
      <c r="BM11" s="41"/>
      <c r="BN11" s="43"/>
      <c r="BP11" s="5"/>
      <c r="BQ11" s="41"/>
      <c r="BR11" s="41"/>
      <c r="BS11" s="41"/>
      <c r="BT11" s="43"/>
      <c r="BV11" s="5"/>
      <c r="BW11" s="41"/>
      <c r="BX11" s="41"/>
      <c r="BY11" s="41"/>
      <c r="BZ11" s="43"/>
      <c r="CB11" s="5"/>
      <c r="CC11" s="41"/>
      <c r="CD11" s="41"/>
      <c r="CE11" s="41"/>
      <c r="CF11" s="43"/>
      <c r="CH11" s="5"/>
      <c r="CI11" s="41"/>
      <c r="CJ11" s="41"/>
      <c r="CK11" s="41"/>
      <c r="CL11" s="43"/>
      <c r="CN11" s="5"/>
      <c r="CO11" s="41"/>
      <c r="CP11" s="41"/>
      <c r="CQ11" s="41"/>
      <c r="CR11" s="43"/>
      <c r="CT11" s="5"/>
      <c r="CU11" s="41"/>
      <c r="CV11" s="41"/>
      <c r="CW11" s="41"/>
      <c r="CX11" s="43"/>
      <c r="CZ11" s="5"/>
      <c r="DA11" s="41"/>
      <c r="DB11" s="41"/>
      <c r="DC11" s="41"/>
      <c r="DD11" s="43"/>
      <c r="DF11" s="5"/>
      <c r="DG11" s="41"/>
      <c r="DH11" s="41"/>
      <c r="DI11" s="41"/>
      <c r="DJ11" s="43"/>
      <c r="DL11" s="5"/>
      <c r="DM11" s="41"/>
      <c r="DN11" s="41"/>
      <c r="DO11" s="41"/>
      <c r="DP11" s="43"/>
      <c r="DR11" s="5"/>
      <c r="DS11" s="41"/>
      <c r="DT11" s="41"/>
      <c r="DU11" s="41"/>
      <c r="DV11" s="43"/>
      <c r="DX11" s="5"/>
      <c r="DY11" s="41"/>
      <c r="DZ11" s="41"/>
      <c r="EA11" s="41"/>
      <c r="EB11" s="43"/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x14ac:dyDescent="0.3">
      <c r="B12" s="5" t="s">
        <v>56</v>
      </c>
      <c r="C12" s="41">
        <v>0</v>
      </c>
      <c r="D12" s="41">
        <v>0</v>
      </c>
      <c r="E12" s="41">
        <v>0</v>
      </c>
      <c r="F12" s="57">
        <v>0</v>
      </c>
      <c r="H12" s="5"/>
      <c r="I12" s="41"/>
      <c r="J12" s="41"/>
      <c r="K12" s="41"/>
      <c r="L12" s="43"/>
      <c r="N12" s="5"/>
      <c r="O12" s="41"/>
      <c r="P12" s="41"/>
      <c r="Q12" s="41"/>
      <c r="R12" s="43"/>
      <c r="T12" s="5"/>
      <c r="U12" s="41"/>
      <c r="V12" s="41"/>
      <c r="W12" s="41"/>
      <c r="X12" s="43"/>
      <c r="Z12" s="5"/>
      <c r="AA12" s="41"/>
      <c r="AB12" s="41"/>
      <c r="AC12" s="41"/>
      <c r="AD12" s="43"/>
      <c r="AF12" s="5"/>
      <c r="AG12" s="41"/>
      <c r="AH12" s="41"/>
      <c r="AI12" s="41"/>
      <c r="AJ12" s="43"/>
      <c r="AL12" s="5"/>
      <c r="AM12" s="41"/>
      <c r="AN12" s="41"/>
      <c r="AO12" s="41"/>
      <c r="AP12" s="43"/>
      <c r="AR12" s="5"/>
      <c r="AS12" s="41"/>
      <c r="AT12" s="41"/>
      <c r="AU12" s="41"/>
      <c r="AV12" s="43"/>
      <c r="AX12" s="5"/>
      <c r="AY12" s="41"/>
      <c r="AZ12" s="41"/>
      <c r="BA12" s="41"/>
      <c r="BB12" s="43"/>
      <c r="BD12" s="5"/>
      <c r="BE12" s="41"/>
      <c r="BF12" s="41"/>
      <c r="BG12" s="41"/>
      <c r="BH12" s="43"/>
      <c r="BJ12" s="5"/>
      <c r="BK12" s="41"/>
      <c r="BL12" s="41"/>
      <c r="BM12" s="41"/>
      <c r="BN12" s="43"/>
      <c r="BP12" s="5"/>
      <c r="BQ12" s="41"/>
      <c r="BR12" s="41"/>
      <c r="BS12" s="41"/>
      <c r="BT12" s="43"/>
      <c r="BV12" s="5"/>
      <c r="BW12" s="41"/>
      <c r="BX12" s="41"/>
      <c r="BY12" s="41"/>
      <c r="BZ12" s="43"/>
      <c r="CB12" s="5"/>
      <c r="CC12" s="41"/>
      <c r="CD12" s="41"/>
      <c r="CE12" s="41"/>
      <c r="CF12" s="43"/>
      <c r="CH12" s="5"/>
      <c r="CI12" s="41"/>
      <c r="CJ12" s="41"/>
      <c r="CK12" s="41"/>
      <c r="CL12" s="43"/>
      <c r="CN12" s="5"/>
      <c r="CO12" s="41"/>
      <c r="CP12" s="41"/>
      <c r="CQ12" s="41"/>
      <c r="CR12" s="43"/>
      <c r="CT12" s="5"/>
      <c r="CU12" s="41"/>
      <c r="CV12" s="41"/>
      <c r="CW12" s="41"/>
      <c r="CX12" s="43"/>
      <c r="CZ12" s="5"/>
      <c r="DA12" s="41"/>
      <c r="DB12" s="41"/>
      <c r="DC12" s="41"/>
      <c r="DD12" s="43"/>
      <c r="DF12" s="5"/>
      <c r="DG12" s="41"/>
      <c r="DH12" s="41"/>
      <c r="DI12" s="41"/>
      <c r="DJ12" s="43"/>
      <c r="DL12" s="5"/>
      <c r="DM12" s="41"/>
      <c r="DN12" s="41"/>
      <c r="DO12" s="41"/>
      <c r="DP12" s="43"/>
      <c r="DR12" s="5"/>
      <c r="DS12" s="41"/>
      <c r="DT12" s="41"/>
      <c r="DU12" s="41"/>
      <c r="DV12" s="43"/>
      <c r="DX12" s="5"/>
      <c r="DY12" s="41"/>
      <c r="DZ12" s="41"/>
      <c r="EA12" s="41"/>
      <c r="EB12" s="43"/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x14ac:dyDescent="0.3">
      <c r="B13" s="5" t="s">
        <v>57</v>
      </c>
      <c r="C13" s="41">
        <v>0</v>
      </c>
      <c r="D13" s="41">
        <v>1.03</v>
      </c>
      <c r="E13" s="41">
        <v>0</v>
      </c>
      <c r="F13" s="57">
        <v>0</v>
      </c>
      <c r="H13" s="5"/>
      <c r="I13" s="41"/>
      <c r="J13" s="41"/>
      <c r="K13" s="41"/>
      <c r="L13" s="43"/>
      <c r="N13" s="5"/>
      <c r="O13" s="41"/>
      <c r="P13" s="41"/>
      <c r="Q13" s="41"/>
      <c r="R13" s="43"/>
      <c r="T13" s="5"/>
      <c r="U13" s="41"/>
      <c r="V13" s="41"/>
      <c r="W13" s="41"/>
      <c r="X13" s="43"/>
      <c r="Z13" s="5"/>
      <c r="AA13" s="41"/>
      <c r="AB13" s="41"/>
      <c r="AC13" s="41"/>
      <c r="AD13" s="43"/>
      <c r="AF13" s="5"/>
      <c r="AG13" s="41"/>
      <c r="AH13" s="41"/>
      <c r="AI13" s="41"/>
      <c r="AJ13" s="43"/>
      <c r="AL13" s="5"/>
      <c r="AM13" s="41"/>
      <c r="AN13" s="41"/>
      <c r="AO13" s="41"/>
      <c r="AP13" s="43"/>
      <c r="AR13" s="5"/>
      <c r="AS13" s="41"/>
      <c r="AT13" s="41"/>
      <c r="AU13" s="41"/>
      <c r="AV13" s="43"/>
      <c r="AX13" s="5"/>
      <c r="AY13" s="41"/>
      <c r="AZ13" s="41"/>
      <c r="BA13" s="41"/>
      <c r="BB13" s="43"/>
      <c r="BD13" s="5"/>
      <c r="BE13" s="41"/>
      <c r="BF13" s="41"/>
      <c r="BG13" s="41"/>
      <c r="BH13" s="43"/>
      <c r="BJ13" s="5"/>
      <c r="BK13" s="41"/>
      <c r="BL13" s="41"/>
      <c r="BM13" s="41"/>
      <c r="BN13" s="43"/>
      <c r="BP13" s="5"/>
      <c r="BQ13" s="41"/>
      <c r="BR13" s="41"/>
      <c r="BS13" s="41"/>
      <c r="BT13" s="43"/>
      <c r="BV13" s="5"/>
      <c r="BW13" s="41"/>
      <c r="BX13" s="41"/>
      <c r="BY13" s="41"/>
      <c r="BZ13" s="43"/>
      <c r="CB13" s="5"/>
      <c r="CC13" s="41"/>
      <c r="CD13" s="41"/>
      <c r="CE13" s="41"/>
      <c r="CF13" s="43"/>
      <c r="CH13" s="5"/>
      <c r="CI13" s="41"/>
      <c r="CJ13" s="41"/>
      <c r="CK13" s="41"/>
      <c r="CL13" s="43"/>
      <c r="CN13" s="5"/>
      <c r="CO13" s="41"/>
      <c r="CP13" s="41"/>
      <c r="CQ13" s="41"/>
      <c r="CR13" s="43"/>
      <c r="CT13" s="5"/>
      <c r="CU13" s="41"/>
      <c r="CV13" s="41"/>
      <c r="CW13" s="41"/>
      <c r="CX13" s="43"/>
      <c r="CZ13" s="5"/>
      <c r="DA13" s="41"/>
      <c r="DB13" s="41"/>
      <c r="DC13" s="41"/>
      <c r="DD13" s="43"/>
      <c r="DF13" s="5"/>
      <c r="DG13" s="41"/>
      <c r="DH13" s="41"/>
      <c r="DI13" s="41"/>
      <c r="DJ13" s="43"/>
      <c r="DL13" s="5"/>
      <c r="DM13" s="41"/>
      <c r="DN13" s="41"/>
      <c r="DO13" s="41"/>
      <c r="DP13" s="43"/>
      <c r="DR13" s="5"/>
      <c r="DS13" s="41"/>
      <c r="DT13" s="41"/>
      <c r="DU13" s="41"/>
      <c r="DV13" s="43"/>
      <c r="DX13" s="5"/>
      <c r="DY13" s="41"/>
      <c r="DZ13" s="41"/>
      <c r="EA13" s="41"/>
      <c r="EB13" s="43"/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x14ac:dyDescent="0.3">
      <c r="B14" s="5" t="s">
        <v>38</v>
      </c>
      <c r="C14" s="41">
        <v>0</v>
      </c>
      <c r="D14" s="41">
        <v>68.839170999999993</v>
      </c>
      <c r="E14" s="41">
        <v>74.470465856499999</v>
      </c>
      <c r="F14" s="57">
        <v>61.420892401094001</v>
      </c>
      <c r="H14" s="5"/>
      <c r="I14" s="41"/>
      <c r="J14" s="41"/>
      <c r="K14" s="41"/>
      <c r="L14" s="56"/>
      <c r="N14" s="5"/>
      <c r="O14" s="41"/>
      <c r="P14" s="41"/>
      <c r="Q14" s="41"/>
      <c r="R14" s="56"/>
      <c r="T14" s="5"/>
      <c r="U14" s="41"/>
      <c r="V14" s="41"/>
      <c r="W14" s="41"/>
      <c r="X14" s="56"/>
      <c r="Z14" s="5"/>
      <c r="AA14" s="41"/>
      <c r="AB14" s="41"/>
      <c r="AC14" s="41"/>
      <c r="AD14" s="56"/>
      <c r="AF14" s="5"/>
      <c r="AG14" s="41"/>
      <c r="AH14" s="41"/>
      <c r="AI14" s="41"/>
      <c r="AJ14" s="56"/>
      <c r="AL14" s="5"/>
      <c r="AM14" s="41"/>
      <c r="AN14" s="41"/>
      <c r="AO14" s="41"/>
      <c r="AP14" s="56"/>
      <c r="AR14" s="5"/>
      <c r="AS14" s="41"/>
      <c r="AT14" s="41"/>
      <c r="AU14" s="41"/>
      <c r="AV14" s="56"/>
      <c r="AX14" s="5"/>
      <c r="AY14" s="41"/>
      <c r="AZ14" s="41"/>
      <c r="BA14" s="41"/>
      <c r="BB14" s="56"/>
      <c r="BD14" s="5"/>
      <c r="BE14" s="41"/>
      <c r="BF14" s="41"/>
      <c r="BG14" s="41"/>
      <c r="BH14" s="56"/>
      <c r="BJ14" s="5"/>
      <c r="BK14" s="41"/>
      <c r="BL14" s="41"/>
      <c r="BM14" s="41"/>
      <c r="BN14" s="56"/>
      <c r="BP14" s="5"/>
      <c r="BQ14" s="41"/>
      <c r="BR14" s="41"/>
      <c r="BS14" s="41"/>
      <c r="BT14" s="56"/>
      <c r="BV14" s="5"/>
      <c r="BW14" s="41"/>
      <c r="BX14" s="41"/>
      <c r="BY14" s="41"/>
      <c r="BZ14" s="56"/>
      <c r="CB14" s="5"/>
      <c r="CC14" s="41"/>
      <c r="CD14" s="41"/>
      <c r="CE14" s="41"/>
      <c r="CF14" s="56"/>
      <c r="CH14" s="5"/>
      <c r="CI14" s="41"/>
      <c r="CJ14" s="41"/>
      <c r="CK14" s="41"/>
      <c r="CL14" s="56"/>
      <c r="CN14" s="5"/>
      <c r="CO14" s="41"/>
      <c r="CP14" s="41"/>
      <c r="CQ14" s="41"/>
      <c r="CR14" s="56"/>
      <c r="CT14" s="5"/>
      <c r="CU14" s="41"/>
      <c r="CV14" s="41"/>
      <c r="CW14" s="41"/>
      <c r="CX14" s="56"/>
      <c r="CZ14" s="5"/>
      <c r="DA14" s="41"/>
      <c r="DB14" s="41"/>
      <c r="DC14" s="41"/>
      <c r="DD14" s="56"/>
      <c r="DF14" s="5"/>
      <c r="DG14" s="41"/>
      <c r="DH14" s="41"/>
      <c r="DI14" s="41"/>
      <c r="DJ14" s="56"/>
      <c r="DL14" s="5"/>
      <c r="DM14" s="41"/>
      <c r="DN14" s="41"/>
      <c r="DO14" s="41"/>
      <c r="DP14" s="56"/>
      <c r="DR14" s="5"/>
      <c r="DS14" s="41"/>
      <c r="DT14" s="41"/>
      <c r="DU14" s="41"/>
      <c r="DV14" s="56"/>
      <c r="DX14" s="5"/>
      <c r="DY14" s="41"/>
      <c r="DZ14" s="41"/>
      <c r="EA14" s="41"/>
      <c r="EB14" s="56"/>
      <c r="ED14" s="5"/>
      <c r="EE14" s="41"/>
      <c r="EF14" s="41"/>
      <c r="EG14" s="41"/>
      <c r="EH14" s="56"/>
      <c r="EJ14" s="5"/>
      <c r="EK14" s="41"/>
      <c r="EL14" s="41"/>
      <c r="EM14" s="41"/>
      <c r="EN14" s="56"/>
      <c r="EP14" s="5"/>
      <c r="EQ14" s="41"/>
      <c r="ER14" s="41"/>
      <c r="ES14" s="41"/>
      <c r="ET14" s="56"/>
      <c r="EV14" s="5"/>
      <c r="EW14" s="41"/>
      <c r="EX14" s="41"/>
      <c r="EY14" s="41"/>
      <c r="EZ14" s="56"/>
      <c r="FB14" s="5"/>
      <c r="FC14" s="41"/>
      <c r="FD14" s="41"/>
      <c r="FE14" s="41"/>
      <c r="FF14" s="56"/>
      <c r="FH14" s="5"/>
      <c r="FI14" s="41"/>
      <c r="FJ14" s="41"/>
      <c r="FK14" s="41"/>
      <c r="FL14" s="56"/>
      <c r="FN14" s="5"/>
      <c r="FO14" s="41"/>
      <c r="FP14" s="41"/>
      <c r="FQ14" s="41"/>
      <c r="FR14" s="56"/>
      <c r="FT14" s="5"/>
      <c r="FU14" s="41"/>
      <c r="FV14" s="41"/>
      <c r="FW14" s="41"/>
      <c r="FX14" s="56"/>
      <c r="FZ14" s="5"/>
      <c r="GA14" s="41"/>
      <c r="GB14" s="41"/>
      <c r="GC14" s="41"/>
      <c r="GD14" s="56"/>
      <c r="GF14" s="5"/>
      <c r="GG14" s="41"/>
      <c r="GH14" s="41"/>
      <c r="GI14" s="41"/>
      <c r="GJ14" s="56"/>
      <c r="GL14" s="5"/>
      <c r="GM14" s="41"/>
      <c r="GN14" s="41"/>
      <c r="GO14" s="41"/>
      <c r="GP14" s="56"/>
      <c r="GR14" s="5"/>
      <c r="GS14" s="41"/>
      <c r="GT14" s="41"/>
      <c r="GU14" s="41"/>
      <c r="GV14" s="56"/>
      <c r="GX14" s="5"/>
      <c r="GY14" s="41"/>
      <c r="GZ14" s="41"/>
      <c r="HA14" s="41"/>
      <c r="HB14" s="56"/>
      <c r="HD14" s="5"/>
      <c r="HE14" s="41"/>
      <c r="HF14" s="41"/>
      <c r="HG14" s="41"/>
      <c r="HH14" s="56"/>
      <c r="HJ14" s="5"/>
      <c r="HK14" s="41"/>
      <c r="HL14" s="41"/>
      <c r="HM14" s="41"/>
      <c r="HN14" s="56"/>
      <c r="HP14" s="5"/>
      <c r="HQ14" s="41"/>
      <c r="HR14" s="41"/>
      <c r="HS14" s="41"/>
      <c r="HT14" s="56"/>
      <c r="HV14" s="5"/>
      <c r="HW14" s="41"/>
      <c r="HX14" s="41"/>
      <c r="HY14" s="41"/>
      <c r="HZ14" s="56"/>
      <c r="IB14" s="5"/>
      <c r="IC14" s="41"/>
      <c r="ID14" s="41"/>
      <c r="IE14" s="41"/>
      <c r="IF14" s="56"/>
      <c r="IH14" s="5"/>
      <c r="II14" s="41"/>
      <c r="IJ14" s="41"/>
      <c r="IK14" s="41"/>
      <c r="IL14" s="56"/>
      <c r="IN14" s="5"/>
      <c r="IO14" s="41"/>
      <c r="IP14" s="41"/>
      <c r="IQ14" s="41"/>
      <c r="IR14" s="56"/>
      <c r="IT14" s="5"/>
      <c r="IU14" s="41"/>
      <c r="IV14" s="41"/>
      <c r="IW14" s="41"/>
      <c r="IX14" s="56"/>
      <c r="IZ14" s="5"/>
      <c r="JA14" s="41"/>
      <c r="JB14" s="41"/>
      <c r="JC14" s="41"/>
      <c r="JD14" s="56"/>
    </row>
    <row r="15" spans="2:264" ht="15" thickBot="1" x14ac:dyDescent="0.35">
      <c r="B15" s="44" t="s">
        <v>50</v>
      </c>
      <c r="C15" s="45">
        <v>52.02</v>
      </c>
      <c r="D15" s="45">
        <v>69.869170999999994</v>
      </c>
      <c r="E15" s="45">
        <v>74.470465856499999</v>
      </c>
      <c r="F15" s="46">
        <v>61.420892401094001</v>
      </c>
      <c r="H15" s="44"/>
      <c r="I15" s="45"/>
      <c r="J15" s="45"/>
      <c r="K15" s="45"/>
      <c r="L15" s="46"/>
      <c r="N15" s="44"/>
      <c r="O15" s="45"/>
      <c r="P15" s="45"/>
      <c r="Q15" s="45"/>
      <c r="R15" s="46"/>
      <c r="T15" s="44"/>
      <c r="U15" s="45"/>
      <c r="V15" s="45"/>
      <c r="W15" s="45"/>
      <c r="X15" s="46"/>
      <c r="Z15" s="44"/>
      <c r="AA15" s="45"/>
      <c r="AB15" s="45"/>
      <c r="AC15" s="45"/>
      <c r="AD15" s="46"/>
      <c r="AF15" s="44"/>
      <c r="AG15" s="45"/>
      <c r="AH15" s="45"/>
      <c r="AI15" s="45"/>
      <c r="AJ15" s="46"/>
      <c r="AL15" s="44"/>
      <c r="AM15" s="45"/>
      <c r="AN15" s="45"/>
      <c r="AO15" s="45"/>
      <c r="AP15" s="46"/>
      <c r="AR15" s="44"/>
      <c r="AS15" s="45"/>
      <c r="AT15" s="45"/>
      <c r="AU15" s="45"/>
      <c r="AV15" s="46"/>
      <c r="AX15" s="44"/>
      <c r="AY15" s="45"/>
      <c r="AZ15" s="45"/>
      <c r="BA15" s="45"/>
      <c r="BB15" s="46"/>
      <c r="BD15" s="44"/>
      <c r="BE15" s="45"/>
      <c r="BF15" s="45"/>
      <c r="BG15" s="45"/>
      <c r="BH15" s="46"/>
      <c r="BJ15" s="44"/>
      <c r="BK15" s="45"/>
      <c r="BL15" s="45"/>
      <c r="BM15" s="45"/>
      <c r="BN15" s="46"/>
      <c r="BP15" s="44"/>
      <c r="BQ15" s="45"/>
      <c r="BR15" s="45"/>
      <c r="BS15" s="45"/>
      <c r="BT15" s="46"/>
      <c r="BV15" s="44"/>
      <c r="BW15" s="45"/>
      <c r="BX15" s="45"/>
      <c r="BY15" s="45"/>
      <c r="BZ15" s="46"/>
      <c r="CB15" s="44"/>
      <c r="CC15" s="45"/>
      <c r="CD15" s="45"/>
      <c r="CE15" s="45"/>
      <c r="CF15" s="46"/>
      <c r="CH15" s="44"/>
      <c r="CI15" s="45"/>
      <c r="CJ15" s="45"/>
      <c r="CK15" s="45"/>
      <c r="CL15" s="46"/>
      <c r="CN15" s="44"/>
      <c r="CO15" s="45"/>
      <c r="CP15" s="45"/>
      <c r="CQ15" s="45"/>
      <c r="CR15" s="46"/>
      <c r="CT15" s="44"/>
      <c r="CU15" s="45"/>
      <c r="CV15" s="45"/>
      <c r="CW15" s="45"/>
      <c r="CX15" s="46"/>
      <c r="CZ15" s="44"/>
      <c r="DA15" s="45"/>
      <c r="DB15" s="45"/>
      <c r="DC15" s="45"/>
      <c r="DD15" s="46"/>
      <c r="DF15" s="44"/>
      <c r="DG15" s="45"/>
      <c r="DH15" s="45"/>
      <c r="DI15" s="45"/>
      <c r="DJ15" s="46"/>
      <c r="DL15" s="44"/>
      <c r="DM15" s="45"/>
      <c r="DN15" s="45"/>
      <c r="DO15" s="45"/>
      <c r="DP15" s="46"/>
      <c r="DR15" s="44"/>
      <c r="DS15" s="45"/>
      <c r="DT15" s="45"/>
      <c r="DU15" s="45"/>
      <c r="DV15" s="46"/>
      <c r="DX15" s="44"/>
      <c r="DY15" s="45"/>
      <c r="DZ15" s="45"/>
      <c r="EA15" s="45"/>
      <c r="EB15" s="46"/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43.2" x14ac:dyDescent="0.3">
      <c r="B16" s="48" t="s">
        <v>37</v>
      </c>
      <c r="C16" s="49">
        <v>8.5026397084062053E-2</v>
      </c>
      <c r="D16" s="49">
        <v>0.10525160206679421</v>
      </c>
      <c r="E16" s="49">
        <v>0.10150000000000001</v>
      </c>
      <c r="F16" s="50">
        <v>7.6000000000000012E-2</v>
      </c>
      <c r="H16" s="48"/>
      <c r="I16" s="54"/>
      <c r="J16" s="49"/>
      <c r="K16" s="49"/>
      <c r="L16" s="50"/>
      <c r="N16" s="48"/>
      <c r="O16" s="54"/>
      <c r="P16" s="49"/>
      <c r="Q16" s="49"/>
      <c r="R16" s="50"/>
      <c r="T16" s="48"/>
      <c r="U16" s="54"/>
      <c r="V16" s="49"/>
      <c r="W16" s="49"/>
      <c r="X16" s="50"/>
      <c r="Z16" s="48"/>
      <c r="AA16" s="54"/>
      <c r="AB16" s="49"/>
      <c r="AC16" s="49"/>
      <c r="AD16" s="50"/>
      <c r="AF16" s="48"/>
      <c r="AG16" s="54"/>
      <c r="AH16" s="49"/>
      <c r="AI16" s="49"/>
      <c r="AJ16" s="50"/>
      <c r="AL16" s="48"/>
      <c r="AM16" s="54"/>
      <c r="AN16" s="49"/>
      <c r="AO16" s="49"/>
      <c r="AP16" s="50"/>
      <c r="AR16" s="48"/>
      <c r="AS16" s="54"/>
      <c r="AT16" s="49"/>
      <c r="AU16" s="49"/>
      <c r="AV16" s="50"/>
      <c r="AX16" s="48"/>
      <c r="AY16" s="54"/>
      <c r="AZ16" s="49"/>
      <c r="BA16" s="49"/>
      <c r="BB16" s="50"/>
      <c r="BD16" s="48"/>
      <c r="BE16" s="54"/>
      <c r="BF16" s="49"/>
      <c r="BG16" s="49"/>
      <c r="BH16" s="50"/>
      <c r="BJ16" s="48"/>
      <c r="BK16" s="54"/>
      <c r="BL16" s="49"/>
      <c r="BM16" s="49"/>
      <c r="BN16" s="50"/>
      <c r="BP16" s="48"/>
      <c r="BQ16" s="54"/>
      <c r="BR16" s="49"/>
      <c r="BS16" s="49"/>
      <c r="BT16" s="50"/>
      <c r="BV16" s="48"/>
      <c r="BW16" s="54"/>
      <c r="BX16" s="49"/>
      <c r="BY16" s="49"/>
      <c r="BZ16" s="50"/>
      <c r="CB16" s="48"/>
      <c r="CC16" s="54"/>
      <c r="CD16" s="49"/>
      <c r="CE16" s="49"/>
      <c r="CF16" s="50"/>
      <c r="CH16" s="48"/>
      <c r="CI16" s="54"/>
      <c r="CJ16" s="49"/>
      <c r="CK16" s="49"/>
      <c r="CL16" s="50"/>
      <c r="CN16" s="48"/>
      <c r="CO16" s="54"/>
      <c r="CP16" s="49"/>
      <c r="CQ16" s="49"/>
      <c r="CR16" s="50"/>
      <c r="CT16" s="48"/>
      <c r="CU16" s="54"/>
      <c r="CV16" s="49"/>
      <c r="CW16" s="49"/>
      <c r="CX16" s="50"/>
      <c r="CZ16" s="48"/>
      <c r="DA16" s="54"/>
      <c r="DB16" s="49"/>
      <c r="DC16" s="49"/>
      <c r="DD16" s="50"/>
      <c r="DF16" s="48"/>
      <c r="DG16" s="54"/>
      <c r="DH16" s="49"/>
      <c r="DI16" s="49"/>
      <c r="DJ16" s="50"/>
      <c r="DL16" s="48"/>
      <c r="DM16" s="54"/>
      <c r="DN16" s="49"/>
      <c r="DO16" s="49"/>
      <c r="DP16" s="50"/>
      <c r="DR16" s="48"/>
      <c r="DS16" s="54"/>
      <c r="DT16" s="49"/>
      <c r="DU16" s="49"/>
      <c r="DV16" s="50"/>
      <c r="DX16" s="48"/>
      <c r="DY16" s="54"/>
      <c r="DZ16" s="49"/>
      <c r="EA16" s="49"/>
      <c r="EB16" s="50"/>
      <c r="ED16" s="48"/>
      <c r="EE16" s="54"/>
      <c r="EF16" s="49"/>
      <c r="EG16" s="49"/>
      <c r="EH16" s="50"/>
      <c r="EJ16" s="48"/>
      <c r="EK16" s="54"/>
      <c r="EL16" s="49"/>
      <c r="EM16" s="49"/>
      <c r="EN16" s="50"/>
      <c r="EP16" s="48"/>
      <c r="EQ16" s="54"/>
      <c r="ER16" s="49"/>
      <c r="ES16" s="49"/>
      <c r="ET16" s="50"/>
      <c r="EV16" s="48"/>
      <c r="EW16" s="54"/>
      <c r="EX16" s="49"/>
      <c r="EY16" s="49"/>
      <c r="EZ16" s="50"/>
      <c r="FB16" s="48"/>
      <c r="FC16" s="54"/>
      <c r="FD16" s="49"/>
      <c r="FE16" s="49"/>
      <c r="FF16" s="50"/>
      <c r="FH16" s="48"/>
      <c r="FI16" s="54"/>
      <c r="FJ16" s="49"/>
      <c r="FK16" s="49"/>
      <c r="FL16" s="50"/>
      <c r="FN16" s="48"/>
      <c r="FO16" s="54"/>
      <c r="FP16" s="49"/>
      <c r="FQ16" s="49"/>
      <c r="FR16" s="50"/>
      <c r="FT16" s="48"/>
      <c r="FU16" s="54"/>
      <c r="FV16" s="49"/>
      <c r="FW16" s="49"/>
      <c r="FX16" s="50"/>
      <c r="FZ16" s="48"/>
      <c r="GA16" s="54"/>
      <c r="GB16" s="49"/>
      <c r="GC16" s="49"/>
      <c r="GD16" s="50"/>
      <c r="GF16" s="48"/>
      <c r="GG16" s="54"/>
      <c r="GH16" s="49"/>
      <c r="GI16" s="49"/>
      <c r="GJ16" s="50"/>
      <c r="GL16" s="48"/>
      <c r="GM16" s="54"/>
      <c r="GN16" s="49"/>
      <c r="GO16" s="49"/>
      <c r="GP16" s="50"/>
      <c r="GR16" s="48"/>
      <c r="GS16" s="54"/>
      <c r="GT16" s="49"/>
      <c r="GU16" s="49"/>
      <c r="GV16" s="50"/>
      <c r="GX16" s="48"/>
      <c r="GY16" s="54"/>
      <c r="GZ16" s="49"/>
      <c r="HA16" s="49"/>
      <c r="HB16" s="50"/>
      <c r="HD16" s="48"/>
      <c r="HE16" s="54"/>
      <c r="HF16" s="49"/>
      <c r="HG16" s="49"/>
      <c r="HH16" s="50"/>
      <c r="HJ16" s="48"/>
      <c r="HK16" s="54"/>
      <c r="HL16" s="49"/>
      <c r="HM16" s="49"/>
      <c r="HN16" s="50"/>
      <c r="HP16" s="48"/>
      <c r="HQ16" s="54"/>
      <c r="HR16" s="49"/>
      <c r="HS16" s="49"/>
      <c r="HT16" s="50"/>
      <c r="HV16" s="48"/>
      <c r="HW16" s="54"/>
      <c r="HX16" s="49"/>
      <c r="HY16" s="49"/>
      <c r="HZ16" s="50"/>
      <c r="IB16" s="48"/>
      <c r="IC16" s="54"/>
      <c r="ID16" s="49"/>
      <c r="IE16" s="49"/>
      <c r="IF16" s="50"/>
      <c r="IH16" s="48"/>
      <c r="II16" s="54"/>
      <c r="IJ16" s="49"/>
      <c r="IK16" s="49"/>
      <c r="IL16" s="50"/>
      <c r="IN16" s="48"/>
      <c r="IO16" s="54"/>
      <c r="IP16" s="49"/>
      <c r="IQ16" s="49"/>
      <c r="IR16" s="50"/>
      <c r="IT16" s="48"/>
      <c r="IU16" s="54"/>
      <c r="IV16" s="49"/>
      <c r="IW16" s="49"/>
      <c r="IX16" s="50"/>
      <c r="IZ16" s="48"/>
      <c r="JA16" s="54"/>
      <c r="JB16" s="49"/>
      <c r="JC16" s="49"/>
      <c r="JD16" s="50"/>
    </row>
    <row r="17" spans="2:264" ht="58.2" thickBot="1" x14ac:dyDescent="0.35">
      <c r="B17" s="8" t="s">
        <v>42</v>
      </c>
      <c r="C17" s="51">
        <v>8.5026397084062053E-2</v>
      </c>
      <c r="D17" s="51">
        <v>0.11420076657785914</v>
      </c>
      <c r="E17" s="51">
        <v>0.121721557111685</v>
      </c>
      <c r="F17" s="52">
        <v>0.10039210277879408</v>
      </c>
      <c r="H17" s="8"/>
      <c r="I17" s="51"/>
      <c r="J17" s="51"/>
      <c r="K17" s="51"/>
      <c r="L17" s="52"/>
      <c r="N17" s="8"/>
      <c r="O17" s="51"/>
      <c r="P17" s="51"/>
      <c r="Q17" s="51"/>
      <c r="R17" s="52"/>
      <c r="T17" s="8"/>
      <c r="U17" s="51"/>
      <c r="V17" s="51"/>
      <c r="W17" s="51"/>
      <c r="X17" s="52"/>
      <c r="Z17" s="8"/>
      <c r="AA17" s="51"/>
      <c r="AB17" s="51"/>
      <c r="AC17" s="51"/>
      <c r="AD17" s="52"/>
      <c r="AF17" s="8"/>
      <c r="AG17" s="51"/>
      <c r="AH17" s="51"/>
      <c r="AI17" s="51"/>
      <c r="AJ17" s="52"/>
      <c r="AL17" s="8"/>
      <c r="AM17" s="51"/>
      <c r="AN17" s="51"/>
      <c r="AO17" s="51"/>
      <c r="AP17" s="52"/>
      <c r="AR17" s="8"/>
      <c r="AS17" s="51"/>
      <c r="AT17" s="51"/>
      <c r="AU17" s="51"/>
      <c r="AV17" s="52"/>
      <c r="AX17" s="8"/>
      <c r="AY17" s="51"/>
      <c r="AZ17" s="51"/>
      <c r="BA17" s="51"/>
      <c r="BB17" s="52"/>
      <c r="BD17" s="8"/>
      <c r="BE17" s="51"/>
      <c r="BF17" s="51"/>
      <c r="BG17" s="51"/>
      <c r="BH17" s="52"/>
      <c r="BJ17" s="8"/>
      <c r="BK17" s="51"/>
      <c r="BL17" s="51"/>
      <c r="BM17" s="51"/>
      <c r="BN17" s="52"/>
      <c r="BP17" s="8"/>
      <c r="BQ17" s="51"/>
      <c r="BR17" s="51"/>
      <c r="BS17" s="51"/>
      <c r="BT17" s="52"/>
      <c r="BV17" s="8"/>
      <c r="BW17" s="51"/>
      <c r="BX17" s="51"/>
      <c r="BY17" s="51"/>
      <c r="BZ17" s="52"/>
      <c r="CB17" s="8"/>
      <c r="CC17" s="51"/>
      <c r="CD17" s="51"/>
      <c r="CE17" s="51"/>
      <c r="CF17" s="52"/>
      <c r="CH17" s="8"/>
      <c r="CI17" s="51"/>
      <c r="CJ17" s="51"/>
      <c r="CK17" s="51"/>
      <c r="CL17" s="52"/>
      <c r="CN17" s="8"/>
      <c r="CO17" s="51"/>
      <c r="CP17" s="51"/>
      <c r="CQ17" s="51"/>
      <c r="CR17" s="52"/>
      <c r="CT17" s="8"/>
      <c r="CU17" s="51"/>
      <c r="CV17" s="51"/>
      <c r="CW17" s="51"/>
      <c r="CX17" s="52"/>
      <c r="CZ17" s="8"/>
      <c r="DA17" s="51"/>
      <c r="DB17" s="51"/>
      <c r="DC17" s="51"/>
      <c r="DD17" s="52"/>
      <c r="DF17" s="8"/>
      <c r="DG17" s="51"/>
      <c r="DH17" s="51"/>
      <c r="DI17" s="51"/>
      <c r="DJ17" s="52"/>
      <c r="DL17" s="8"/>
      <c r="DM17" s="51"/>
      <c r="DN17" s="51"/>
      <c r="DO17" s="51"/>
      <c r="DP17" s="52"/>
      <c r="DR17" s="8"/>
      <c r="DS17" s="51"/>
      <c r="DT17" s="51"/>
      <c r="DU17" s="51"/>
      <c r="DV17" s="52"/>
      <c r="DX17" s="8"/>
      <c r="DY17" s="51"/>
      <c r="DZ17" s="51"/>
      <c r="EA17" s="51"/>
      <c r="EB17" s="52"/>
      <c r="ED17" s="8"/>
      <c r="EE17" s="51"/>
      <c r="EF17" s="51"/>
      <c r="EG17" s="51"/>
      <c r="EH17" s="52"/>
      <c r="EJ17" s="8"/>
      <c r="EK17" s="51"/>
      <c r="EL17" s="51"/>
      <c r="EM17" s="51"/>
      <c r="EN17" s="52"/>
      <c r="EP17" s="8"/>
      <c r="EQ17" s="51"/>
      <c r="ER17" s="51"/>
      <c r="ES17" s="51"/>
      <c r="ET17" s="52"/>
      <c r="EV17" s="8"/>
      <c r="EW17" s="51"/>
      <c r="EX17" s="51"/>
      <c r="EY17" s="51"/>
      <c r="EZ17" s="52"/>
      <c r="FB17" s="8"/>
      <c r="FC17" s="51"/>
      <c r="FD17" s="51"/>
      <c r="FE17" s="51"/>
      <c r="FF17" s="52"/>
      <c r="FH17" s="8"/>
      <c r="FI17" s="51"/>
      <c r="FJ17" s="51"/>
      <c r="FK17" s="51"/>
      <c r="FL17" s="52"/>
      <c r="FN17" s="8"/>
      <c r="FO17" s="51"/>
      <c r="FP17" s="51"/>
      <c r="FQ17" s="51"/>
      <c r="FR17" s="52"/>
      <c r="FT17" s="8"/>
      <c r="FU17" s="51"/>
      <c r="FV17" s="51"/>
      <c r="FW17" s="51"/>
      <c r="FX17" s="52"/>
      <c r="FZ17" s="8"/>
      <c r="GA17" s="51"/>
      <c r="GB17" s="51"/>
      <c r="GC17" s="51"/>
      <c r="GD17" s="52"/>
      <c r="GF17" s="8"/>
      <c r="GG17" s="51"/>
      <c r="GH17" s="51"/>
      <c r="GI17" s="51"/>
      <c r="GJ17" s="52"/>
      <c r="GL17" s="8"/>
      <c r="GM17" s="51"/>
      <c r="GN17" s="51"/>
      <c r="GO17" s="51"/>
      <c r="GP17" s="52"/>
      <c r="GR17" s="8"/>
      <c r="GS17" s="51"/>
      <c r="GT17" s="51"/>
      <c r="GU17" s="51"/>
      <c r="GV17" s="52"/>
      <c r="GX17" s="8"/>
      <c r="GY17" s="51"/>
      <c r="GZ17" s="51"/>
      <c r="HA17" s="51"/>
      <c r="HB17" s="52"/>
      <c r="HD17" s="8"/>
      <c r="HE17" s="51"/>
      <c r="HF17" s="51"/>
      <c r="HG17" s="51"/>
      <c r="HH17" s="52"/>
      <c r="HJ17" s="8"/>
      <c r="HK17" s="51"/>
      <c r="HL17" s="51"/>
      <c r="HM17" s="51"/>
      <c r="HN17" s="52"/>
      <c r="HP17" s="8"/>
      <c r="HQ17" s="51"/>
      <c r="HR17" s="51"/>
      <c r="HS17" s="51"/>
      <c r="HT17" s="52"/>
      <c r="HV17" s="8"/>
      <c r="HW17" s="51"/>
      <c r="HX17" s="51"/>
      <c r="HY17" s="51"/>
      <c r="HZ17" s="52"/>
      <c r="IB17" s="8"/>
      <c r="IC17" s="51"/>
      <c r="ID17" s="51"/>
      <c r="IE17" s="51"/>
      <c r="IF17" s="52"/>
      <c r="IH17" s="8"/>
      <c r="II17" s="51"/>
      <c r="IJ17" s="51"/>
      <c r="IK17" s="51"/>
      <c r="IL17" s="52"/>
      <c r="IN17" s="8"/>
      <c r="IO17" s="51"/>
      <c r="IP17" s="51"/>
      <c r="IQ17" s="51"/>
      <c r="IR17" s="52"/>
      <c r="IT17" s="8"/>
      <c r="IU17" s="51"/>
      <c r="IV17" s="51"/>
      <c r="IW17" s="51"/>
      <c r="IX17" s="52"/>
      <c r="IZ17" s="8"/>
      <c r="JA17" s="51"/>
      <c r="JB17" s="51"/>
      <c r="JC17" s="51"/>
      <c r="JD17" s="52"/>
    </row>
  </sheetData>
  <mergeCells count="44">
    <mergeCell ref="IH7:IL7"/>
    <mergeCell ref="IN7:IR7"/>
    <mergeCell ref="IT7:IX7"/>
    <mergeCell ref="IZ7:JD7"/>
    <mergeCell ref="GX7:HB7"/>
    <mergeCell ref="HD7:HH7"/>
    <mergeCell ref="HJ7:HN7"/>
    <mergeCell ref="HP7:HT7"/>
    <mergeCell ref="HV7:HZ7"/>
    <mergeCell ref="IB7:IF7"/>
    <mergeCell ref="DF7:DJ7"/>
    <mergeCell ref="DL7:DP7"/>
    <mergeCell ref="EP7:ET7"/>
    <mergeCell ref="EV7:EZ7"/>
    <mergeCell ref="FB7:FF7"/>
    <mergeCell ref="B7:F7"/>
    <mergeCell ref="H7:L7"/>
    <mergeCell ref="N7:R7"/>
    <mergeCell ref="T7:X7"/>
    <mergeCell ref="Z7:AD7"/>
    <mergeCell ref="AF7:AJ7"/>
    <mergeCell ref="AL7:AP7"/>
    <mergeCell ref="AR7:AV7"/>
    <mergeCell ref="FZ7:GD7"/>
    <mergeCell ref="GF7:GJ7"/>
    <mergeCell ref="BJ7:BN7"/>
    <mergeCell ref="BP7:BT7"/>
    <mergeCell ref="BV7:BZ7"/>
    <mergeCell ref="CB7:CF7"/>
    <mergeCell ref="AX7:BB7"/>
    <mergeCell ref="BD7:BH7"/>
    <mergeCell ref="FT7:FX7"/>
    <mergeCell ref="CH7:CL7"/>
    <mergeCell ref="CN7:CR7"/>
    <mergeCell ref="CT7:CX7"/>
    <mergeCell ref="CZ7:DD7"/>
    <mergeCell ref="GL7:GP7"/>
    <mergeCell ref="GR7:GV7"/>
    <mergeCell ref="DR7:DV7"/>
    <mergeCell ref="DX7:EB7"/>
    <mergeCell ref="ED7:EH7"/>
    <mergeCell ref="EJ7:EN7"/>
    <mergeCell ref="FH7:FL7"/>
    <mergeCell ref="FN7:FR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5036E-B3C5-4C31-9726-6D6AF4C49961}">
  <dimension ref="B1:JD17"/>
  <sheetViews>
    <sheetView workbookViewId="0"/>
  </sheetViews>
  <sheetFormatPr defaultColWidth="8.77734375" defaultRowHeight="14.4" x14ac:dyDescent="0.3"/>
  <cols>
    <col min="1" max="1" width="0.77734375" customWidth="1"/>
    <col min="2" max="2" width="16.109375" customWidth="1"/>
    <col min="3" max="3" width="10.109375" bestFit="1" customWidth="1"/>
    <col min="5" max="5" width="10.6640625" customWidth="1"/>
    <col min="6" max="6" width="11.44140625" customWidth="1"/>
    <col min="7" max="7" width="0.77734375" customWidth="1"/>
    <col min="8" max="8" width="10.109375" customWidth="1"/>
    <col min="9" max="9" width="9" customWidth="1"/>
    <col min="10" max="10" width="9.109375" bestFit="1" customWidth="1"/>
    <col min="11" max="12" width="7.44140625" bestFit="1" customWidth="1"/>
    <col min="13" max="13" width="0.77734375" customWidth="1"/>
    <col min="14" max="14" width="10.109375" customWidth="1"/>
    <col min="19" max="19" width="0.77734375" customWidth="1"/>
    <col min="20" max="20" width="10" customWidth="1"/>
    <col min="25" max="25" width="0.77734375" customWidth="1"/>
    <col min="26" max="27" width="10.109375" customWidth="1"/>
    <col min="31" max="31" width="0.77734375" customWidth="1"/>
    <col min="32" max="33" width="10.109375" customWidth="1"/>
    <col min="37" max="37" width="0.77734375" customWidth="1"/>
    <col min="38" max="39" width="10.109375" customWidth="1"/>
    <col min="43" max="43" width="0.77734375" customWidth="1"/>
    <col min="44" max="45" width="10.109375" customWidth="1"/>
    <col min="49" max="49" width="0.77734375" customWidth="1"/>
    <col min="50" max="50" width="10.109375" customWidth="1"/>
    <col min="55" max="55" width="0.77734375" customWidth="1"/>
    <col min="56" max="57" width="10.109375" customWidth="1"/>
    <col min="61" max="61" width="0.77734375" customWidth="1"/>
    <col min="62" max="63" width="10.109375" customWidth="1"/>
    <col min="67" max="67" width="0.77734375" customWidth="1"/>
    <col min="68" max="69" width="10.109375" customWidth="1"/>
    <col min="73" max="73" width="0.77734375" customWidth="1"/>
    <col min="74" max="75" width="10.109375" customWidth="1"/>
    <col min="79" max="79" width="0.77734375" customWidth="1"/>
    <col min="80" max="81" width="10.109375" customWidth="1"/>
    <col min="85" max="85" width="0.77734375" customWidth="1"/>
    <col min="86" max="87" width="10.109375" customWidth="1"/>
    <col min="91" max="91" width="0.77734375" customWidth="1"/>
    <col min="92" max="93" width="10.109375" customWidth="1"/>
    <col min="97" max="97" width="0.77734375" customWidth="1"/>
    <col min="98" max="99" width="10.109375" customWidth="1"/>
    <col min="103" max="103" width="0.77734375" customWidth="1"/>
    <col min="104" max="105" width="10.109375" customWidth="1"/>
    <col min="109" max="109" width="0.77734375" customWidth="1"/>
    <col min="110" max="111" width="10.109375" customWidth="1"/>
    <col min="115" max="115" width="0.77734375" customWidth="1"/>
    <col min="116" max="117" width="10.109375" customWidth="1"/>
    <col min="121" max="121" width="0.77734375" customWidth="1"/>
    <col min="122" max="123" width="10.109375" customWidth="1"/>
    <col min="127" max="127" width="0.77734375" customWidth="1"/>
    <col min="128" max="129" width="10.109375" customWidth="1"/>
    <col min="133" max="133" width="0.77734375" customWidth="1"/>
    <col min="134" max="135" width="10.109375" customWidth="1"/>
    <col min="139" max="139" width="0.77734375" customWidth="1"/>
    <col min="140" max="141" width="10.109375" customWidth="1"/>
    <col min="145" max="145" width="0.77734375" customWidth="1"/>
    <col min="146" max="147" width="10.109375" customWidth="1"/>
    <col min="151" max="151" width="0.77734375" customWidth="1"/>
    <col min="152" max="153" width="10.109375" customWidth="1"/>
    <col min="157" max="157" width="0.77734375" customWidth="1"/>
    <col min="158" max="159" width="10.109375" customWidth="1"/>
    <col min="163" max="163" width="0.77734375" customWidth="1"/>
    <col min="164" max="165" width="10.109375" customWidth="1"/>
    <col min="169" max="169" width="0.77734375" customWidth="1"/>
    <col min="170" max="171" width="10.109375" customWidth="1"/>
    <col min="175" max="175" width="0.77734375" customWidth="1"/>
    <col min="176" max="177" width="10.109375" customWidth="1"/>
    <col min="181" max="181" width="0.77734375" customWidth="1"/>
    <col min="182" max="183" width="10.109375" customWidth="1"/>
    <col min="187" max="187" width="0.77734375" customWidth="1"/>
    <col min="188" max="189" width="10.109375" customWidth="1"/>
    <col min="193" max="193" width="0.77734375" customWidth="1"/>
    <col min="194" max="195" width="10.109375" customWidth="1"/>
    <col min="199" max="199" width="0.77734375" customWidth="1"/>
    <col min="200" max="201" width="10.109375" customWidth="1"/>
    <col min="205" max="205" width="0.77734375" customWidth="1"/>
    <col min="206" max="207" width="10.109375" customWidth="1"/>
    <col min="211" max="211" width="0.77734375" customWidth="1"/>
    <col min="212" max="213" width="10.109375" customWidth="1"/>
    <col min="217" max="217" width="0.77734375" customWidth="1"/>
    <col min="218" max="219" width="10.109375" customWidth="1"/>
    <col min="223" max="223" width="0.77734375" customWidth="1"/>
    <col min="224" max="225" width="10.109375" customWidth="1"/>
    <col min="229" max="229" width="0.77734375" customWidth="1"/>
    <col min="230" max="231" width="10.109375" customWidth="1"/>
    <col min="235" max="235" width="0.77734375" customWidth="1"/>
    <col min="236" max="237" width="10.109375" customWidth="1"/>
    <col min="241" max="241" width="0.77734375" customWidth="1"/>
    <col min="242" max="243" width="10.109375" customWidth="1"/>
    <col min="247" max="247" width="0.77734375" customWidth="1"/>
    <col min="248" max="249" width="10.109375" customWidth="1"/>
    <col min="253" max="253" width="0.77734375" customWidth="1"/>
    <col min="254" max="255" width="10.109375" customWidth="1"/>
    <col min="259" max="259" width="0.77734375" customWidth="1"/>
    <col min="260" max="261" width="10.109375" customWidth="1"/>
  </cols>
  <sheetData>
    <row r="1" spans="2:264" x14ac:dyDescent="0.3">
      <c r="B1" s="38" t="s">
        <v>61</v>
      </c>
      <c r="C1" s="38"/>
    </row>
    <row r="2" spans="2:264" x14ac:dyDescent="0.3">
      <c r="B2" s="38" t="s">
        <v>60</v>
      </c>
      <c r="C2" s="38"/>
    </row>
    <row r="4" spans="2:264" x14ac:dyDescent="0.3">
      <c r="B4" s="38" t="s">
        <v>44</v>
      </c>
      <c r="C4" t="s">
        <v>45</v>
      </c>
    </row>
    <row r="5" spans="2:264" ht="14.55" customHeight="1" x14ac:dyDescent="0.3">
      <c r="B5" s="38" t="s">
        <v>46</v>
      </c>
      <c r="C5" t="s">
        <v>51</v>
      </c>
    </row>
    <row r="6" spans="2:264" ht="29.55" customHeight="1" x14ac:dyDescent="0.3">
      <c r="B6" s="38" t="s">
        <v>48</v>
      </c>
      <c r="C6" t="s">
        <v>53</v>
      </c>
    </row>
    <row r="7" spans="2:264" ht="15.6" x14ac:dyDescent="0.3">
      <c r="B7" s="62" t="s">
        <v>54</v>
      </c>
      <c r="C7" s="62"/>
      <c r="D7" s="62"/>
      <c r="E7" s="62"/>
      <c r="F7" s="62"/>
      <c r="H7" s="62"/>
      <c r="I7" s="62"/>
      <c r="J7" s="62"/>
      <c r="K7" s="62"/>
      <c r="L7" s="62"/>
      <c r="N7" s="62"/>
      <c r="O7" s="62"/>
      <c r="P7" s="62"/>
      <c r="Q7" s="62"/>
      <c r="R7" s="62"/>
      <c r="T7" s="62"/>
      <c r="U7" s="62"/>
      <c r="V7" s="62"/>
      <c r="W7" s="62"/>
      <c r="X7" s="62"/>
      <c r="Z7" s="62"/>
      <c r="AA7" s="62"/>
      <c r="AB7" s="62"/>
      <c r="AC7" s="62"/>
      <c r="AD7" s="62"/>
      <c r="AF7" s="62"/>
      <c r="AG7" s="62"/>
      <c r="AH7" s="62"/>
      <c r="AI7" s="62"/>
      <c r="AJ7" s="62"/>
      <c r="AL7" s="62"/>
      <c r="AM7" s="62"/>
      <c r="AN7" s="62"/>
      <c r="AO7" s="62"/>
      <c r="AP7" s="62"/>
      <c r="AR7" s="62"/>
      <c r="AS7" s="62"/>
      <c r="AT7" s="62"/>
      <c r="AU7" s="62"/>
      <c r="AV7" s="62"/>
      <c r="AX7" s="62"/>
      <c r="AY7" s="62"/>
      <c r="AZ7" s="62"/>
      <c r="BA7" s="62"/>
      <c r="BB7" s="62"/>
      <c r="BD7" s="62"/>
      <c r="BE7" s="62"/>
      <c r="BF7" s="62"/>
      <c r="BG7" s="62"/>
      <c r="BH7" s="62"/>
      <c r="BJ7" s="62"/>
      <c r="BK7" s="62"/>
      <c r="BL7" s="62"/>
      <c r="BM7" s="62"/>
      <c r="BN7" s="62"/>
      <c r="BP7" s="62"/>
      <c r="BQ7" s="62"/>
      <c r="BR7" s="62"/>
      <c r="BS7" s="62"/>
      <c r="BT7" s="62"/>
      <c r="BV7" s="62"/>
      <c r="BW7" s="62"/>
      <c r="BX7" s="62"/>
      <c r="BY7" s="62"/>
      <c r="BZ7" s="62"/>
      <c r="CB7" s="62"/>
      <c r="CC7" s="62"/>
      <c r="CD7" s="62"/>
      <c r="CE7" s="62"/>
      <c r="CF7" s="62"/>
      <c r="CH7" s="62"/>
      <c r="CI7" s="62"/>
      <c r="CJ7" s="62"/>
      <c r="CK7" s="62"/>
      <c r="CL7" s="62"/>
      <c r="CN7" s="62"/>
      <c r="CO7" s="62"/>
      <c r="CP7" s="62"/>
      <c r="CQ7" s="62"/>
      <c r="CR7" s="62"/>
      <c r="CT7" s="62"/>
      <c r="CU7" s="62"/>
      <c r="CV7" s="62"/>
      <c r="CW7" s="62"/>
      <c r="CX7" s="62"/>
      <c r="CZ7" s="62"/>
      <c r="DA7" s="62"/>
      <c r="DB7" s="62"/>
      <c r="DC7" s="62"/>
      <c r="DD7" s="62"/>
      <c r="DF7" s="62"/>
      <c r="DG7" s="62"/>
      <c r="DH7" s="62"/>
      <c r="DI7" s="62"/>
      <c r="DJ7" s="62"/>
      <c r="DL7" s="62"/>
      <c r="DM7" s="62"/>
      <c r="DN7" s="62"/>
      <c r="DO7" s="62"/>
      <c r="DP7" s="62"/>
      <c r="DR7" s="62"/>
      <c r="DS7" s="62"/>
      <c r="DT7" s="62"/>
      <c r="DU7" s="62"/>
      <c r="DV7" s="62"/>
      <c r="DX7" s="62"/>
      <c r="DY7" s="62"/>
      <c r="DZ7" s="62"/>
      <c r="EA7" s="62"/>
      <c r="EB7" s="62"/>
      <c r="ED7" s="62"/>
      <c r="EE7" s="62"/>
      <c r="EF7" s="62"/>
      <c r="EG7" s="62"/>
      <c r="EH7" s="62"/>
      <c r="EJ7" s="62"/>
      <c r="EK7" s="62"/>
      <c r="EL7" s="62"/>
      <c r="EM7" s="62"/>
      <c r="EN7" s="62"/>
      <c r="EP7" s="62"/>
      <c r="EQ7" s="62"/>
      <c r="ER7" s="62"/>
      <c r="ES7" s="62"/>
      <c r="ET7" s="62"/>
      <c r="EV7" s="62"/>
      <c r="EW7" s="62"/>
      <c r="EX7" s="62"/>
      <c r="EY7" s="62"/>
      <c r="EZ7" s="62"/>
      <c r="FB7" s="62"/>
      <c r="FC7" s="62"/>
      <c r="FD7" s="62"/>
      <c r="FE7" s="62"/>
      <c r="FF7" s="62"/>
      <c r="FH7" s="62"/>
      <c r="FI7" s="62"/>
      <c r="FJ7" s="62"/>
      <c r="FK7" s="62"/>
      <c r="FL7" s="62"/>
      <c r="FN7" s="62"/>
      <c r="FO7" s="62"/>
      <c r="FP7" s="62"/>
      <c r="FQ7" s="62"/>
      <c r="FR7" s="62"/>
      <c r="FT7" s="62"/>
      <c r="FU7" s="62"/>
      <c r="FV7" s="62"/>
      <c r="FW7" s="62"/>
      <c r="FX7" s="62"/>
      <c r="FZ7" s="62"/>
      <c r="GA7" s="62"/>
      <c r="GB7" s="62"/>
      <c r="GC7" s="62"/>
      <c r="GD7" s="62"/>
      <c r="GF7" s="62"/>
      <c r="GG7" s="62"/>
      <c r="GH7" s="62"/>
      <c r="GI7" s="62"/>
      <c r="GJ7" s="62"/>
      <c r="GL7" s="62"/>
      <c r="GM7" s="62"/>
      <c r="GN7" s="62"/>
      <c r="GO7" s="62"/>
      <c r="GP7" s="62"/>
      <c r="GR7" s="62"/>
      <c r="GS7" s="62"/>
      <c r="GT7" s="62"/>
      <c r="GU7" s="62"/>
      <c r="GV7" s="62"/>
      <c r="GX7" s="62"/>
      <c r="GY7" s="62"/>
      <c r="GZ7" s="62"/>
      <c r="HA7" s="62"/>
      <c r="HB7" s="62"/>
      <c r="HD7" s="62"/>
      <c r="HE7" s="62"/>
      <c r="HF7" s="62"/>
      <c r="HG7" s="62"/>
      <c r="HH7" s="62"/>
      <c r="HJ7" s="62"/>
      <c r="HK7" s="62"/>
      <c r="HL7" s="62"/>
      <c r="HM7" s="62"/>
      <c r="HN7" s="62"/>
      <c r="HP7" s="62"/>
      <c r="HQ7" s="62"/>
      <c r="HR7" s="62"/>
      <c r="HS7" s="62"/>
      <c r="HT7" s="62"/>
      <c r="HV7" s="62"/>
      <c r="HW7" s="62"/>
      <c r="HX7" s="62"/>
      <c r="HY7" s="62"/>
      <c r="HZ7" s="62"/>
      <c r="IB7" s="62"/>
      <c r="IC7" s="62"/>
      <c r="ID7" s="62"/>
      <c r="IE7" s="62"/>
      <c r="IF7" s="62"/>
      <c r="IH7" s="62"/>
      <c r="II7" s="62"/>
      <c r="IJ7" s="62"/>
      <c r="IK7" s="62"/>
      <c r="IL7" s="62"/>
      <c r="IN7" s="62"/>
      <c r="IO7" s="62"/>
      <c r="IP7" s="62"/>
      <c r="IQ7" s="62"/>
      <c r="IR7" s="62"/>
      <c r="IT7" s="62"/>
      <c r="IU7" s="62"/>
      <c r="IV7" s="62"/>
      <c r="IW7" s="62"/>
      <c r="IX7" s="62"/>
      <c r="IZ7" s="62"/>
      <c r="JA7" s="62"/>
      <c r="JB7" s="62"/>
      <c r="JC7" s="62"/>
      <c r="JD7" s="62"/>
    </row>
    <row r="8" spans="2:264" x14ac:dyDescent="0.3">
      <c r="B8" s="39"/>
      <c r="C8" s="31" t="s">
        <v>49</v>
      </c>
      <c r="D8" s="31"/>
      <c r="E8" s="31"/>
      <c r="H8" s="39"/>
      <c r="I8" s="31"/>
      <c r="J8" s="31"/>
      <c r="K8" s="31"/>
      <c r="N8" s="39"/>
      <c r="O8" s="31"/>
      <c r="P8" s="31"/>
      <c r="Q8" s="31"/>
      <c r="T8" s="39"/>
      <c r="U8" s="31"/>
      <c r="V8" s="31"/>
      <c r="W8" s="31"/>
      <c r="Z8" s="39"/>
      <c r="AA8" s="31"/>
      <c r="AB8" s="31"/>
      <c r="AC8" s="31"/>
      <c r="AF8" s="39"/>
      <c r="AG8" s="31"/>
      <c r="AH8" s="31"/>
      <c r="AI8" s="31"/>
      <c r="AL8" s="39"/>
      <c r="AM8" s="31"/>
      <c r="AN8" s="31"/>
      <c r="AO8" s="31"/>
      <c r="AR8" s="39"/>
      <c r="AS8" s="31"/>
      <c r="AT8" s="31"/>
      <c r="AU8" s="31"/>
      <c r="AX8" s="39"/>
      <c r="AY8" s="31"/>
      <c r="AZ8" s="31"/>
      <c r="BA8" s="31"/>
      <c r="BD8" s="39"/>
      <c r="BE8" s="31"/>
      <c r="BF8" s="31"/>
      <c r="BG8" s="31"/>
      <c r="BJ8" s="39"/>
      <c r="BK8" s="31"/>
      <c r="BL8" s="31"/>
      <c r="BM8" s="31"/>
      <c r="BP8" s="39"/>
      <c r="BQ8" s="31"/>
      <c r="BR8" s="31"/>
      <c r="BS8" s="31"/>
      <c r="BV8" s="39"/>
      <c r="BW8" s="31"/>
      <c r="BX8" s="31"/>
      <c r="BY8" s="31"/>
      <c r="CB8" s="39"/>
      <c r="CC8" s="31"/>
      <c r="CD8" s="31"/>
      <c r="CE8" s="31"/>
      <c r="CH8" s="39"/>
      <c r="CI8" s="31"/>
      <c r="CJ8" s="31"/>
      <c r="CK8" s="31"/>
      <c r="CN8" s="39"/>
      <c r="CO8" s="31"/>
      <c r="CP8" s="31"/>
      <c r="CQ8" s="31"/>
      <c r="CT8" s="39"/>
      <c r="CU8" s="31"/>
      <c r="CV8" s="31"/>
      <c r="CW8" s="31"/>
      <c r="CZ8" s="39"/>
      <c r="DA8" s="31"/>
      <c r="DB8" s="31"/>
      <c r="DC8" s="31"/>
      <c r="DF8" s="39"/>
      <c r="DG8" s="31"/>
      <c r="DH8" s="31"/>
      <c r="DI8" s="31"/>
      <c r="DL8" s="39"/>
      <c r="DM8" s="31"/>
      <c r="DN8" s="31"/>
      <c r="DO8" s="31"/>
      <c r="DR8" s="39"/>
      <c r="DS8" s="31"/>
      <c r="DT8" s="31"/>
      <c r="DU8" s="31"/>
      <c r="DX8" s="39"/>
      <c r="DY8" s="31"/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5" thickBot="1" x14ac:dyDescent="0.35">
      <c r="B9" s="40" t="s">
        <v>65</v>
      </c>
      <c r="C9" s="41">
        <v>544.70000000000005</v>
      </c>
      <c r="D9" s="41"/>
      <c r="E9" s="41"/>
      <c r="H9" s="40"/>
      <c r="I9" s="41"/>
      <c r="J9" s="41"/>
      <c r="K9" s="41"/>
      <c r="N9" s="40"/>
      <c r="O9" s="41"/>
      <c r="P9" s="41"/>
      <c r="Q9" s="41"/>
      <c r="T9" s="40"/>
      <c r="U9" s="41"/>
      <c r="V9" s="41"/>
      <c r="W9" s="41"/>
      <c r="Z9" s="40"/>
      <c r="AA9" s="41"/>
      <c r="AB9" s="41"/>
      <c r="AC9" s="41"/>
      <c r="AF9" s="40"/>
      <c r="AG9" s="41"/>
      <c r="AH9" s="41"/>
      <c r="AI9" s="41"/>
      <c r="AL9" s="40"/>
      <c r="AM9" s="41"/>
      <c r="AN9" s="41"/>
      <c r="AO9" s="41"/>
      <c r="AR9" s="40"/>
      <c r="AS9" s="41"/>
      <c r="AT9" s="41"/>
      <c r="AU9" s="41"/>
      <c r="AX9" s="40"/>
      <c r="AY9" s="41"/>
      <c r="AZ9" s="41"/>
      <c r="BA9" s="41"/>
      <c r="BD9" s="40"/>
      <c r="BE9" s="41"/>
      <c r="BF9" s="41"/>
      <c r="BG9" s="41"/>
      <c r="BJ9" s="40"/>
      <c r="BK9" s="41"/>
      <c r="BL9" s="41"/>
      <c r="BM9" s="41"/>
      <c r="BP9" s="40"/>
      <c r="BQ9" s="41"/>
      <c r="BR9" s="41"/>
      <c r="BS9" s="41"/>
      <c r="BV9" s="40"/>
      <c r="BW9" s="41"/>
      <c r="BX9" s="41"/>
      <c r="BY9" s="41"/>
      <c r="CB9" s="40"/>
      <c r="CC9" s="41"/>
      <c r="CD9" s="41"/>
      <c r="CE9" s="41"/>
      <c r="CH9" s="40"/>
      <c r="CI9" s="41"/>
      <c r="CJ9" s="41"/>
      <c r="CK9" s="41"/>
      <c r="CN9" s="40"/>
      <c r="CO9" s="41"/>
      <c r="CP9" s="41"/>
      <c r="CQ9" s="41"/>
      <c r="CT9" s="40"/>
      <c r="CU9" s="41"/>
      <c r="CV9" s="41"/>
      <c r="CW9" s="41"/>
      <c r="CZ9" s="40"/>
      <c r="DA9" s="41"/>
      <c r="DB9" s="41"/>
      <c r="DC9" s="41"/>
      <c r="DF9" s="40"/>
      <c r="DG9" s="41"/>
      <c r="DH9" s="41"/>
      <c r="DI9" s="41"/>
      <c r="DL9" s="40"/>
      <c r="DM9" s="41"/>
      <c r="DN9" s="41"/>
      <c r="DO9" s="41"/>
      <c r="DR9" s="40"/>
      <c r="DS9" s="41"/>
      <c r="DT9" s="41"/>
      <c r="DU9" s="41"/>
      <c r="DX9" s="40"/>
      <c r="DY9" s="41"/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3">
      <c r="B10" s="42"/>
      <c r="C10" s="47">
        <v>2023</v>
      </c>
      <c r="D10" s="47">
        <f>C10+1</f>
        <v>2024</v>
      </c>
      <c r="E10" s="47">
        <f>D10+1</f>
        <v>2025</v>
      </c>
      <c r="F10" s="47">
        <f>E10+1</f>
        <v>2026</v>
      </c>
      <c r="H10" s="42"/>
      <c r="I10" s="47"/>
      <c r="J10" s="47"/>
      <c r="K10" s="47"/>
      <c r="L10" s="53"/>
      <c r="N10" s="42"/>
      <c r="O10" s="47"/>
      <c r="P10" s="47"/>
      <c r="Q10" s="47"/>
      <c r="R10" s="53"/>
      <c r="T10" s="42"/>
      <c r="U10" s="47"/>
      <c r="V10" s="47"/>
      <c r="W10" s="47"/>
      <c r="X10" s="53"/>
      <c r="Z10" s="42"/>
      <c r="AA10" s="47"/>
      <c r="AB10" s="47"/>
      <c r="AC10" s="47"/>
      <c r="AD10" s="53"/>
      <c r="AF10" s="42"/>
      <c r="AG10" s="47"/>
      <c r="AH10" s="47"/>
      <c r="AI10" s="47"/>
      <c r="AJ10" s="53"/>
      <c r="AL10" s="42"/>
      <c r="AM10" s="47"/>
      <c r="AN10" s="47"/>
      <c r="AO10" s="47"/>
      <c r="AP10" s="53"/>
      <c r="AR10" s="42"/>
      <c r="AS10" s="47"/>
      <c r="AT10" s="47"/>
      <c r="AU10" s="47"/>
      <c r="AV10" s="53"/>
      <c r="AX10" s="42"/>
      <c r="AY10" s="47"/>
      <c r="AZ10" s="47"/>
      <c r="BA10" s="47"/>
      <c r="BB10" s="53"/>
      <c r="BD10" s="42"/>
      <c r="BE10" s="47"/>
      <c r="BF10" s="47"/>
      <c r="BG10" s="47"/>
      <c r="BH10" s="53"/>
      <c r="BJ10" s="42"/>
      <c r="BK10" s="47"/>
      <c r="BL10" s="47"/>
      <c r="BM10" s="47"/>
      <c r="BN10" s="53"/>
      <c r="BP10" s="42"/>
      <c r="BQ10" s="47"/>
      <c r="BR10" s="47"/>
      <c r="BS10" s="47"/>
      <c r="BT10" s="53"/>
      <c r="BV10" s="42"/>
      <c r="BW10" s="47"/>
      <c r="BX10" s="47"/>
      <c r="BY10" s="47"/>
      <c r="BZ10" s="53"/>
      <c r="CB10" s="42"/>
      <c r="CC10" s="47"/>
      <c r="CD10" s="47"/>
      <c r="CE10" s="47"/>
      <c r="CF10" s="53"/>
      <c r="CH10" s="42"/>
      <c r="CI10" s="47"/>
      <c r="CJ10" s="47"/>
      <c r="CK10" s="47"/>
      <c r="CL10" s="53"/>
      <c r="CN10" s="42"/>
      <c r="CO10" s="47"/>
      <c r="CP10" s="47"/>
      <c r="CQ10" s="47"/>
      <c r="CR10" s="53"/>
      <c r="CT10" s="42"/>
      <c r="CU10" s="47"/>
      <c r="CV10" s="47"/>
      <c r="CW10" s="47"/>
      <c r="CX10" s="53"/>
      <c r="CZ10" s="42"/>
      <c r="DA10" s="47"/>
      <c r="DB10" s="47"/>
      <c r="DC10" s="47"/>
      <c r="DD10" s="53"/>
      <c r="DF10" s="42"/>
      <c r="DG10" s="47"/>
      <c r="DH10" s="47"/>
      <c r="DI10" s="47"/>
      <c r="DJ10" s="53"/>
      <c r="DL10" s="42"/>
      <c r="DM10" s="47"/>
      <c r="DN10" s="47"/>
      <c r="DO10" s="47"/>
      <c r="DP10" s="53"/>
      <c r="DR10" s="42"/>
      <c r="DS10" s="47"/>
      <c r="DT10" s="47"/>
      <c r="DU10" s="47"/>
      <c r="DV10" s="53"/>
      <c r="DX10" s="42"/>
      <c r="DY10" s="47"/>
      <c r="DZ10" s="47"/>
      <c r="EA10" s="47"/>
      <c r="EB10" s="53"/>
      <c r="ED10" s="42"/>
      <c r="EE10" s="47"/>
      <c r="EF10" s="47"/>
      <c r="EG10" s="47"/>
      <c r="EH10" s="53"/>
      <c r="EJ10" s="42"/>
      <c r="EK10" s="47"/>
      <c r="EL10" s="47"/>
      <c r="EM10" s="47"/>
      <c r="EN10" s="53"/>
      <c r="EP10" s="42"/>
      <c r="EQ10" s="47"/>
      <c r="ER10" s="47"/>
      <c r="ES10" s="47"/>
      <c r="ET10" s="53"/>
      <c r="EV10" s="42"/>
      <c r="EW10" s="47"/>
      <c r="EX10" s="47"/>
      <c r="EY10" s="47"/>
      <c r="EZ10" s="53"/>
      <c r="FB10" s="42"/>
      <c r="FC10" s="47"/>
      <c r="FD10" s="47"/>
      <c r="FE10" s="47"/>
      <c r="FF10" s="53"/>
      <c r="FH10" s="42"/>
      <c r="FI10" s="47"/>
      <c r="FJ10" s="47"/>
      <c r="FK10" s="47"/>
      <c r="FL10" s="53"/>
      <c r="FN10" s="42"/>
      <c r="FO10" s="47"/>
      <c r="FP10" s="47"/>
      <c r="FQ10" s="47"/>
      <c r="FR10" s="53"/>
      <c r="FT10" s="42"/>
      <c r="FU10" s="47"/>
      <c r="FV10" s="47"/>
      <c r="FW10" s="47"/>
      <c r="FX10" s="53"/>
      <c r="FZ10" s="42"/>
      <c r="GA10" s="47"/>
      <c r="GB10" s="47"/>
      <c r="GC10" s="47"/>
      <c r="GD10" s="53"/>
      <c r="GF10" s="42"/>
      <c r="GG10" s="47"/>
      <c r="GH10" s="47"/>
      <c r="GI10" s="47"/>
      <c r="GJ10" s="53"/>
      <c r="GL10" s="42"/>
      <c r="GM10" s="47"/>
      <c r="GN10" s="47"/>
      <c r="GO10" s="47"/>
      <c r="GP10" s="53"/>
      <c r="GR10" s="42"/>
      <c r="GS10" s="47"/>
      <c r="GT10" s="47"/>
      <c r="GU10" s="47"/>
      <c r="GV10" s="53"/>
      <c r="GX10" s="42"/>
      <c r="GY10" s="47"/>
      <c r="GZ10" s="47"/>
      <c r="HA10" s="47"/>
      <c r="HB10" s="53"/>
      <c r="HD10" s="42"/>
      <c r="HE10" s="47"/>
      <c r="HF10" s="47"/>
      <c r="HG10" s="47"/>
      <c r="HH10" s="53"/>
      <c r="HJ10" s="42"/>
      <c r="HK10" s="47"/>
      <c r="HL10" s="47"/>
      <c r="HM10" s="47"/>
      <c r="HN10" s="53"/>
      <c r="HP10" s="42"/>
      <c r="HQ10" s="47"/>
      <c r="HR10" s="47"/>
      <c r="HS10" s="47"/>
      <c r="HT10" s="53"/>
      <c r="HV10" s="42"/>
      <c r="HW10" s="47"/>
      <c r="HX10" s="47"/>
      <c r="HY10" s="47"/>
      <c r="HZ10" s="53"/>
      <c r="IB10" s="42"/>
      <c r="IC10" s="47"/>
      <c r="ID10" s="47"/>
      <c r="IE10" s="47"/>
      <c r="IF10" s="53"/>
      <c r="IH10" s="42"/>
      <c r="II10" s="47"/>
      <c r="IJ10" s="47"/>
      <c r="IK10" s="47"/>
      <c r="IL10" s="53"/>
      <c r="IN10" s="42"/>
      <c r="IO10" s="47"/>
      <c r="IP10" s="47"/>
      <c r="IQ10" s="47"/>
      <c r="IR10" s="53"/>
      <c r="IT10" s="42"/>
      <c r="IU10" s="47"/>
      <c r="IV10" s="47"/>
      <c r="IW10" s="47"/>
      <c r="IX10" s="53"/>
      <c r="IZ10" s="42"/>
      <c r="JA10" s="47"/>
      <c r="JB10" s="47"/>
      <c r="JC10" s="47"/>
      <c r="JD10" s="53"/>
    </row>
    <row r="11" spans="2:264" x14ac:dyDescent="0.3">
      <c r="B11" s="5" t="s">
        <v>55</v>
      </c>
      <c r="C11" s="41">
        <v>10.74</v>
      </c>
      <c r="D11" s="41">
        <v>0</v>
      </c>
      <c r="E11" s="41">
        <v>0</v>
      </c>
      <c r="F11" s="57">
        <v>0</v>
      </c>
      <c r="H11" s="5"/>
      <c r="I11" s="41"/>
      <c r="J11" s="41"/>
      <c r="K11" s="41"/>
      <c r="L11" s="43"/>
      <c r="N11" s="5"/>
      <c r="O11" s="41"/>
      <c r="P11" s="41"/>
      <c r="Q11" s="41"/>
      <c r="R11" s="43"/>
      <c r="T11" s="5"/>
      <c r="U11" s="41"/>
      <c r="V11" s="41"/>
      <c r="W11" s="41"/>
      <c r="X11" s="43"/>
      <c r="Z11" s="5"/>
      <c r="AA11" s="41"/>
      <c r="AB11" s="41"/>
      <c r="AC11" s="41"/>
      <c r="AD11" s="43"/>
      <c r="AF11" s="5"/>
      <c r="AG11" s="41"/>
      <c r="AH11" s="41"/>
      <c r="AI11" s="41"/>
      <c r="AJ11" s="43"/>
      <c r="AL11" s="5"/>
      <c r="AM11" s="41"/>
      <c r="AN11" s="41"/>
      <c r="AO11" s="41"/>
      <c r="AP11" s="43"/>
      <c r="AR11" s="5"/>
      <c r="AS11" s="41"/>
      <c r="AT11" s="41"/>
      <c r="AU11" s="41"/>
      <c r="AV11" s="43"/>
      <c r="AX11" s="5"/>
      <c r="AY11" s="41"/>
      <c r="AZ11" s="41"/>
      <c r="BA11" s="41"/>
      <c r="BB11" s="43"/>
      <c r="BD11" s="5"/>
      <c r="BE11" s="41"/>
      <c r="BF11" s="41"/>
      <c r="BG11" s="41"/>
      <c r="BH11" s="43"/>
      <c r="BJ11" s="5"/>
      <c r="BK11" s="41"/>
      <c r="BL11" s="41"/>
      <c r="BM11" s="41"/>
      <c r="BN11" s="43"/>
      <c r="BP11" s="5"/>
      <c r="BQ11" s="41"/>
      <c r="BR11" s="41"/>
      <c r="BS11" s="41"/>
      <c r="BT11" s="43"/>
      <c r="BV11" s="5"/>
      <c r="BW11" s="41"/>
      <c r="BX11" s="41"/>
      <c r="BY11" s="41"/>
      <c r="BZ11" s="43"/>
      <c r="CB11" s="5"/>
      <c r="CC11" s="41"/>
      <c r="CD11" s="41"/>
      <c r="CE11" s="41"/>
      <c r="CF11" s="43"/>
      <c r="CH11" s="5"/>
      <c r="CI11" s="41"/>
      <c r="CJ11" s="41"/>
      <c r="CK11" s="41"/>
      <c r="CL11" s="43"/>
      <c r="CN11" s="5"/>
      <c r="CO11" s="41"/>
      <c r="CP11" s="41"/>
      <c r="CQ11" s="41"/>
      <c r="CR11" s="43"/>
      <c r="CT11" s="5"/>
      <c r="CU11" s="41"/>
      <c r="CV11" s="41"/>
      <c r="CW11" s="41"/>
      <c r="CX11" s="43"/>
      <c r="CZ11" s="5"/>
      <c r="DA11" s="41"/>
      <c r="DB11" s="41"/>
      <c r="DC11" s="41"/>
      <c r="DD11" s="43"/>
      <c r="DF11" s="5"/>
      <c r="DG11" s="41"/>
      <c r="DH11" s="41"/>
      <c r="DI11" s="41"/>
      <c r="DJ11" s="43"/>
      <c r="DL11" s="5"/>
      <c r="DM11" s="41"/>
      <c r="DN11" s="41"/>
      <c r="DO11" s="41"/>
      <c r="DP11" s="43"/>
      <c r="DR11" s="5"/>
      <c r="DS11" s="41"/>
      <c r="DT11" s="41"/>
      <c r="DU11" s="41"/>
      <c r="DV11" s="43"/>
      <c r="DX11" s="5"/>
      <c r="DY11" s="41"/>
      <c r="DZ11" s="41"/>
      <c r="EA11" s="41"/>
      <c r="EB11" s="43"/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x14ac:dyDescent="0.3">
      <c r="B12" s="5" t="s">
        <v>56</v>
      </c>
      <c r="C12" s="41">
        <v>0</v>
      </c>
      <c r="D12" s="41">
        <v>0</v>
      </c>
      <c r="E12" s="41">
        <v>0</v>
      </c>
      <c r="F12" s="57">
        <v>0</v>
      </c>
      <c r="H12" s="5"/>
      <c r="I12" s="41"/>
      <c r="J12" s="41"/>
      <c r="K12" s="41"/>
      <c r="L12" s="43"/>
      <c r="N12" s="5"/>
      <c r="O12" s="41"/>
      <c r="P12" s="41"/>
      <c r="Q12" s="41"/>
      <c r="R12" s="43"/>
      <c r="T12" s="5"/>
      <c r="U12" s="41"/>
      <c r="V12" s="41"/>
      <c r="W12" s="41"/>
      <c r="X12" s="43"/>
      <c r="Z12" s="5"/>
      <c r="AA12" s="41"/>
      <c r="AB12" s="41"/>
      <c r="AC12" s="41"/>
      <c r="AD12" s="43"/>
      <c r="AF12" s="5"/>
      <c r="AG12" s="41"/>
      <c r="AH12" s="41"/>
      <c r="AI12" s="41"/>
      <c r="AJ12" s="43"/>
      <c r="AL12" s="5"/>
      <c r="AM12" s="41"/>
      <c r="AN12" s="41"/>
      <c r="AO12" s="41"/>
      <c r="AP12" s="43"/>
      <c r="AR12" s="5"/>
      <c r="AS12" s="41"/>
      <c r="AT12" s="41"/>
      <c r="AU12" s="41"/>
      <c r="AV12" s="43"/>
      <c r="AX12" s="5"/>
      <c r="AY12" s="41"/>
      <c r="AZ12" s="41"/>
      <c r="BA12" s="41"/>
      <c r="BB12" s="43"/>
      <c r="BD12" s="5"/>
      <c r="BE12" s="41"/>
      <c r="BF12" s="41"/>
      <c r="BG12" s="41"/>
      <c r="BH12" s="43"/>
      <c r="BJ12" s="5"/>
      <c r="BK12" s="41"/>
      <c r="BL12" s="41"/>
      <c r="BM12" s="41"/>
      <c r="BN12" s="43"/>
      <c r="BP12" s="5"/>
      <c r="BQ12" s="41"/>
      <c r="BR12" s="41"/>
      <c r="BS12" s="41"/>
      <c r="BT12" s="43"/>
      <c r="BV12" s="5"/>
      <c r="BW12" s="41"/>
      <c r="BX12" s="41"/>
      <c r="BY12" s="41"/>
      <c r="BZ12" s="43"/>
      <c r="CB12" s="5"/>
      <c r="CC12" s="41"/>
      <c r="CD12" s="41"/>
      <c r="CE12" s="41"/>
      <c r="CF12" s="43"/>
      <c r="CH12" s="5"/>
      <c r="CI12" s="41"/>
      <c r="CJ12" s="41"/>
      <c r="CK12" s="41"/>
      <c r="CL12" s="43"/>
      <c r="CN12" s="5"/>
      <c r="CO12" s="41"/>
      <c r="CP12" s="41"/>
      <c r="CQ12" s="41"/>
      <c r="CR12" s="43"/>
      <c r="CT12" s="5"/>
      <c r="CU12" s="41"/>
      <c r="CV12" s="41"/>
      <c r="CW12" s="41"/>
      <c r="CX12" s="43"/>
      <c r="CZ12" s="5"/>
      <c r="DA12" s="41"/>
      <c r="DB12" s="41"/>
      <c r="DC12" s="41"/>
      <c r="DD12" s="43"/>
      <c r="DF12" s="5"/>
      <c r="DG12" s="41"/>
      <c r="DH12" s="41"/>
      <c r="DI12" s="41"/>
      <c r="DJ12" s="43"/>
      <c r="DL12" s="5"/>
      <c r="DM12" s="41"/>
      <c r="DN12" s="41"/>
      <c r="DO12" s="41"/>
      <c r="DP12" s="43"/>
      <c r="DR12" s="5"/>
      <c r="DS12" s="41"/>
      <c r="DT12" s="41"/>
      <c r="DU12" s="41"/>
      <c r="DV12" s="43"/>
      <c r="DX12" s="5"/>
      <c r="DY12" s="41"/>
      <c r="DZ12" s="41"/>
      <c r="EA12" s="41"/>
      <c r="EB12" s="43"/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x14ac:dyDescent="0.3">
      <c r="B13" s="5" t="s">
        <v>57</v>
      </c>
      <c r="C13" s="41">
        <v>0</v>
      </c>
      <c r="D13" s="41">
        <v>0.62</v>
      </c>
      <c r="E13" s="41">
        <v>0</v>
      </c>
      <c r="F13" s="57">
        <v>0</v>
      </c>
      <c r="H13" s="5"/>
      <c r="I13" s="41"/>
      <c r="J13" s="41"/>
      <c r="K13" s="41"/>
      <c r="L13" s="43"/>
      <c r="N13" s="5"/>
      <c r="O13" s="41"/>
      <c r="P13" s="41"/>
      <c r="Q13" s="41"/>
      <c r="R13" s="43"/>
      <c r="T13" s="5"/>
      <c r="U13" s="41"/>
      <c r="V13" s="41"/>
      <c r="W13" s="41"/>
      <c r="X13" s="43"/>
      <c r="Z13" s="5"/>
      <c r="AA13" s="41"/>
      <c r="AB13" s="41"/>
      <c r="AC13" s="41"/>
      <c r="AD13" s="43"/>
      <c r="AF13" s="5"/>
      <c r="AG13" s="41"/>
      <c r="AH13" s="41"/>
      <c r="AI13" s="41"/>
      <c r="AJ13" s="43"/>
      <c r="AL13" s="5"/>
      <c r="AM13" s="41"/>
      <c r="AN13" s="41"/>
      <c r="AO13" s="41"/>
      <c r="AP13" s="43"/>
      <c r="AR13" s="5"/>
      <c r="AS13" s="41"/>
      <c r="AT13" s="41"/>
      <c r="AU13" s="41"/>
      <c r="AV13" s="43"/>
      <c r="AX13" s="5"/>
      <c r="AY13" s="41"/>
      <c r="AZ13" s="41"/>
      <c r="BA13" s="41"/>
      <c r="BB13" s="43"/>
      <c r="BD13" s="5"/>
      <c r="BE13" s="41"/>
      <c r="BF13" s="41"/>
      <c r="BG13" s="41"/>
      <c r="BH13" s="43"/>
      <c r="BJ13" s="5"/>
      <c r="BK13" s="41"/>
      <c r="BL13" s="41"/>
      <c r="BM13" s="41"/>
      <c r="BN13" s="43"/>
      <c r="BP13" s="5"/>
      <c r="BQ13" s="41"/>
      <c r="BR13" s="41"/>
      <c r="BS13" s="41"/>
      <c r="BT13" s="43"/>
      <c r="BV13" s="5"/>
      <c r="BW13" s="41"/>
      <c r="BX13" s="41"/>
      <c r="BY13" s="41"/>
      <c r="BZ13" s="43"/>
      <c r="CB13" s="5"/>
      <c r="CC13" s="41"/>
      <c r="CD13" s="41"/>
      <c r="CE13" s="41"/>
      <c r="CF13" s="43"/>
      <c r="CH13" s="5"/>
      <c r="CI13" s="41"/>
      <c r="CJ13" s="41"/>
      <c r="CK13" s="41"/>
      <c r="CL13" s="43"/>
      <c r="CN13" s="5"/>
      <c r="CO13" s="41"/>
      <c r="CP13" s="41"/>
      <c r="CQ13" s="41"/>
      <c r="CR13" s="43"/>
      <c r="CT13" s="5"/>
      <c r="CU13" s="41"/>
      <c r="CV13" s="41"/>
      <c r="CW13" s="41"/>
      <c r="CX13" s="43"/>
      <c r="CZ13" s="5"/>
      <c r="DA13" s="41"/>
      <c r="DB13" s="41"/>
      <c r="DC13" s="41"/>
      <c r="DD13" s="43"/>
      <c r="DF13" s="5"/>
      <c r="DG13" s="41"/>
      <c r="DH13" s="41"/>
      <c r="DI13" s="41"/>
      <c r="DJ13" s="43"/>
      <c r="DL13" s="5"/>
      <c r="DM13" s="41"/>
      <c r="DN13" s="41"/>
      <c r="DO13" s="41"/>
      <c r="DP13" s="43"/>
      <c r="DR13" s="5"/>
      <c r="DS13" s="41"/>
      <c r="DT13" s="41"/>
      <c r="DU13" s="41"/>
      <c r="DV13" s="43"/>
      <c r="DX13" s="5"/>
      <c r="DY13" s="41"/>
      <c r="DZ13" s="41"/>
      <c r="EA13" s="41"/>
      <c r="EB13" s="43"/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x14ac:dyDescent="0.3">
      <c r="B14" s="5" t="s">
        <v>38</v>
      </c>
      <c r="C14" s="41">
        <v>0</v>
      </c>
      <c r="D14" s="41">
        <v>57.599128000000007</v>
      </c>
      <c r="E14" s="41">
        <v>62.286401492000003</v>
      </c>
      <c r="F14" s="57">
        <v>51.371860241392</v>
      </c>
      <c r="H14" s="5"/>
      <c r="I14" s="41"/>
      <c r="J14" s="41"/>
      <c r="K14" s="41"/>
      <c r="L14" s="56"/>
      <c r="N14" s="5"/>
      <c r="O14" s="41"/>
      <c r="P14" s="41"/>
      <c r="Q14" s="41"/>
      <c r="R14" s="56"/>
      <c r="T14" s="5"/>
      <c r="U14" s="41"/>
      <c r="V14" s="41"/>
      <c r="W14" s="41"/>
      <c r="X14" s="56"/>
      <c r="Z14" s="5"/>
      <c r="AA14" s="41"/>
      <c r="AB14" s="41"/>
      <c r="AC14" s="41"/>
      <c r="AD14" s="56"/>
      <c r="AF14" s="5"/>
      <c r="AG14" s="41"/>
      <c r="AH14" s="41"/>
      <c r="AI14" s="41"/>
      <c r="AJ14" s="56"/>
      <c r="AL14" s="5"/>
      <c r="AM14" s="41"/>
      <c r="AN14" s="41"/>
      <c r="AO14" s="41"/>
      <c r="AP14" s="56"/>
      <c r="AR14" s="5"/>
      <c r="AS14" s="41"/>
      <c r="AT14" s="41"/>
      <c r="AU14" s="41"/>
      <c r="AV14" s="56"/>
      <c r="AX14" s="5"/>
      <c r="AY14" s="41"/>
      <c r="AZ14" s="41"/>
      <c r="BA14" s="41"/>
      <c r="BB14" s="56"/>
      <c r="BD14" s="5"/>
      <c r="BE14" s="41"/>
      <c r="BF14" s="41"/>
      <c r="BG14" s="41"/>
      <c r="BH14" s="56"/>
      <c r="BJ14" s="5"/>
      <c r="BK14" s="41"/>
      <c r="BL14" s="41"/>
      <c r="BM14" s="41"/>
      <c r="BN14" s="56"/>
      <c r="BP14" s="5"/>
      <c r="BQ14" s="41"/>
      <c r="BR14" s="41"/>
      <c r="BS14" s="41"/>
      <c r="BT14" s="56"/>
      <c r="BV14" s="5"/>
      <c r="BW14" s="41"/>
      <c r="BX14" s="41"/>
      <c r="BY14" s="41"/>
      <c r="BZ14" s="56"/>
      <c r="CB14" s="5"/>
      <c r="CC14" s="41"/>
      <c r="CD14" s="41"/>
      <c r="CE14" s="41"/>
      <c r="CF14" s="56"/>
      <c r="CH14" s="5"/>
      <c r="CI14" s="41"/>
      <c r="CJ14" s="41"/>
      <c r="CK14" s="41"/>
      <c r="CL14" s="56"/>
      <c r="CN14" s="5"/>
      <c r="CO14" s="41"/>
      <c r="CP14" s="41"/>
      <c r="CQ14" s="41"/>
      <c r="CR14" s="56"/>
      <c r="CT14" s="5"/>
      <c r="CU14" s="41"/>
      <c r="CV14" s="41"/>
      <c r="CW14" s="41"/>
      <c r="CX14" s="56"/>
      <c r="CZ14" s="5"/>
      <c r="DA14" s="41"/>
      <c r="DB14" s="41"/>
      <c r="DC14" s="41"/>
      <c r="DD14" s="56"/>
      <c r="DF14" s="5"/>
      <c r="DG14" s="41"/>
      <c r="DH14" s="41"/>
      <c r="DI14" s="41"/>
      <c r="DJ14" s="56"/>
      <c r="DL14" s="5"/>
      <c r="DM14" s="41"/>
      <c r="DN14" s="41"/>
      <c r="DO14" s="41"/>
      <c r="DP14" s="56"/>
      <c r="DR14" s="5"/>
      <c r="DS14" s="41"/>
      <c r="DT14" s="41"/>
      <c r="DU14" s="41"/>
      <c r="DV14" s="56"/>
      <c r="DX14" s="5"/>
      <c r="DY14" s="41"/>
      <c r="DZ14" s="41"/>
      <c r="EA14" s="41"/>
      <c r="EB14" s="56"/>
      <c r="ED14" s="5"/>
      <c r="EE14" s="41"/>
      <c r="EF14" s="41"/>
      <c r="EG14" s="41"/>
      <c r="EH14" s="56"/>
      <c r="EJ14" s="5"/>
      <c r="EK14" s="41"/>
      <c r="EL14" s="41"/>
      <c r="EM14" s="41"/>
      <c r="EN14" s="56"/>
      <c r="EP14" s="5"/>
      <c r="EQ14" s="41"/>
      <c r="ER14" s="41"/>
      <c r="ES14" s="41"/>
      <c r="ET14" s="56"/>
      <c r="EV14" s="5"/>
      <c r="EW14" s="41"/>
      <c r="EX14" s="41"/>
      <c r="EY14" s="41"/>
      <c r="EZ14" s="56"/>
      <c r="FB14" s="5"/>
      <c r="FC14" s="41"/>
      <c r="FD14" s="41"/>
      <c r="FE14" s="41"/>
      <c r="FF14" s="56"/>
      <c r="FH14" s="5"/>
      <c r="FI14" s="41"/>
      <c r="FJ14" s="41"/>
      <c r="FK14" s="41"/>
      <c r="FL14" s="56"/>
      <c r="FN14" s="5"/>
      <c r="FO14" s="41"/>
      <c r="FP14" s="41"/>
      <c r="FQ14" s="41"/>
      <c r="FR14" s="56"/>
      <c r="FT14" s="5"/>
      <c r="FU14" s="41"/>
      <c r="FV14" s="41"/>
      <c r="FW14" s="41"/>
      <c r="FX14" s="56"/>
      <c r="FZ14" s="5"/>
      <c r="GA14" s="41"/>
      <c r="GB14" s="41"/>
      <c r="GC14" s="41"/>
      <c r="GD14" s="56"/>
      <c r="GF14" s="5"/>
      <c r="GG14" s="41"/>
      <c r="GH14" s="41"/>
      <c r="GI14" s="41"/>
      <c r="GJ14" s="56"/>
      <c r="GL14" s="5"/>
      <c r="GM14" s="41"/>
      <c r="GN14" s="41"/>
      <c r="GO14" s="41"/>
      <c r="GP14" s="56"/>
      <c r="GR14" s="5"/>
      <c r="GS14" s="41"/>
      <c r="GT14" s="41"/>
      <c r="GU14" s="41"/>
      <c r="GV14" s="56"/>
      <c r="GX14" s="5"/>
      <c r="GY14" s="41"/>
      <c r="GZ14" s="41"/>
      <c r="HA14" s="41"/>
      <c r="HB14" s="56"/>
      <c r="HD14" s="5"/>
      <c r="HE14" s="41"/>
      <c r="HF14" s="41"/>
      <c r="HG14" s="41"/>
      <c r="HH14" s="56"/>
      <c r="HJ14" s="5"/>
      <c r="HK14" s="41"/>
      <c r="HL14" s="41"/>
      <c r="HM14" s="41"/>
      <c r="HN14" s="56"/>
      <c r="HP14" s="5"/>
      <c r="HQ14" s="41"/>
      <c r="HR14" s="41"/>
      <c r="HS14" s="41"/>
      <c r="HT14" s="56"/>
      <c r="HV14" s="5"/>
      <c r="HW14" s="41"/>
      <c r="HX14" s="41"/>
      <c r="HY14" s="41"/>
      <c r="HZ14" s="56"/>
      <c r="IB14" s="5"/>
      <c r="IC14" s="41"/>
      <c r="ID14" s="41"/>
      <c r="IE14" s="41"/>
      <c r="IF14" s="56"/>
      <c r="IH14" s="5"/>
      <c r="II14" s="41"/>
      <c r="IJ14" s="41"/>
      <c r="IK14" s="41"/>
      <c r="IL14" s="56"/>
      <c r="IN14" s="5"/>
      <c r="IO14" s="41"/>
      <c r="IP14" s="41"/>
      <c r="IQ14" s="41"/>
      <c r="IR14" s="56"/>
      <c r="IT14" s="5"/>
      <c r="IU14" s="41"/>
      <c r="IV14" s="41"/>
      <c r="IW14" s="41"/>
      <c r="IX14" s="56"/>
      <c r="IZ14" s="5"/>
      <c r="JA14" s="41"/>
      <c r="JB14" s="41"/>
      <c r="JC14" s="41"/>
      <c r="JD14" s="56"/>
    </row>
    <row r="15" spans="2:264" ht="15" thickBot="1" x14ac:dyDescent="0.35">
      <c r="B15" s="44" t="s">
        <v>50</v>
      </c>
      <c r="C15" s="45">
        <v>10.74</v>
      </c>
      <c r="D15" s="45">
        <v>58.219128000000005</v>
      </c>
      <c r="E15" s="45">
        <v>62.286401492000003</v>
      </c>
      <c r="F15" s="45">
        <v>51.371860241392</v>
      </c>
      <c r="H15" s="44"/>
      <c r="I15" s="45"/>
      <c r="J15" s="45"/>
      <c r="K15" s="45"/>
      <c r="L15" s="46"/>
      <c r="N15" s="44"/>
      <c r="O15" s="45"/>
      <c r="P15" s="45"/>
      <c r="Q15" s="45"/>
      <c r="R15" s="46"/>
      <c r="T15" s="44"/>
      <c r="U15" s="45"/>
      <c r="V15" s="45"/>
      <c r="W15" s="45"/>
      <c r="X15" s="46"/>
      <c r="Z15" s="44"/>
      <c r="AA15" s="45"/>
      <c r="AB15" s="45"/>
      <c r="AC15" s="45"/>
      <c r="AD15" s="46"/>
      <c r="AF15" s="44"/>
      <c r="AG15" s="45"/>
      <c r="AH15" s="45"/>
      <c r="AI15" s="45"/>
      <c r="AJ15" s="46"/>
      <c r="AL15" s="44"/>
      <c r="AM15" s="45"/>
      <c r="AN15" s="45"/>
      <c r="AO15" s="45"/>
      <c r="AP15" s="46"/>
      <c r="AR15" s="44"/>
      <c r="AS15" s="45"/>
      <c r="AT15" s="45"/>
      <c r="AU15" s="45"/>
      <c r="AV15" s="46"/>
      <c r="AX15" s="44"/>
      <c r="AY15" s="45"/>
      <c r="AZ15" s="45"/>
      <c r="BA15" s="45"/>
      <c r="BB15" s="46"/>
      <c r="BD15" s="44"/>
      <c r="BE15" s="45"/>
      <c r="BF15" s="45"/>
      <c r="BG15" s="45"/>
      <c r="BH15" s="46"/>
      <c r="BJ15" s="44"/>
      <c r="BK15" s="45"/>
      <c r="BL15" s="45"/>
      <c r="BM15" s="45"/>
      <c r="BN15" s="46"/>
      <c r="BP15" s="44"/>
      <c r="BQ15" s="45"/>
      <c r="BR15" s="45"/>
      <c r="BS15" s="45"/>
      <c r="BT15" s="46"/>
      <c r="BV15" s="44"/>
      <c r="BW15" s="45"/>
      <c r="BX15" s="45"/>
      <c r="BY15" s="45"/>
      <c r="BZ15" s="46"/>
      <c r="CB15" s="44"/>
      <c r="CC15" s="45"/>
      <c r="CD15" s="45"/>
      <c r="CE15" s="45"/>
      <c r="CF15" s="46"/>
      <c r="CH15" s="44"/>
      <c r="CI15" s="45"/>
      <c r="CJ15" s="45"/>
      <c r="CK15" s="45"/>
      <c r="CL15" s="46"/>
      <c r="CN15" s="44"/>
      <c r="CO15" s="45"/>
      <c r="CP15" s="45"/>
      <c r="CQ15" s="45"/>
      <c r="CR15" s="46"/>
      <c r="CT15" s="44"/>
      <c r="CU15" s="45"/>
      <c r="CV15" s="45"/>
      <c r="CW15" s="45"/>
      <c r="CX15" s="46"/>
      <c r="CZ15" s="44"/>
      <c r="DA15" s="45"/>
      <c r="DB15" s="45"/>
      <c r="DC15" s="45"/>
      <c r="DD15" s="46"/>
      <c r="DF15" s="44"/>
      <c r="DG15" s="45"/>
      <c r="DH15" s="45"/>
      <c r="DI15" s="45"/>
      <c r="DJ15" s="46"/>
      <c r="DL15" s="44"/>
      <c r="DM15" s="45"/>
      <c r="DN15" s="45"/>
      <c r="DO15" s="45"/>
      <c r="DP15" s="46"/>
      <c r="DR15" s="44"/>
      <c r="DS15" s="45"/>
      <c r="DT15" s="45"/>
      <c r="DU15" s="45"/>
      <c r="DV15" s="46"/>
      <c r="DX15" s="44"/>
      <c r="DY15" s="45"/>
      <c r="DZ15" s="45"/>
      <c r="EA15" s="45"/>
      <c r="EB15" s="46"/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43.2" x14ac:dyDescent="0.3">
      <c r="B16" s="48" t="s">
        <v>37</v>
      </c>
      <c r="C16" s="49">
        <v>1.9717275564530932E-2</v>
      </c>
      <c r="D16" s="49">
        <v>0.10481623217629267</v>
      </c>
      <c r="E16" s="49">
        <v>0.10150000000000001</v>
      </c>
      <c r="F16" s="50">
        <v>7.5999999999999984E-2</v>
      </c>
      <c r="H16" s="48"/>
      <c r="I16" s="54"/>
      <c r="J16" s="49"/>
      <c r="K16" s="49"/>
      <c r="L16" s="50"/>
      <c r="N16" s="48"/>
      <c r="O16" s="54"/>
      <c r="P16" s="49"/>
      <c r="Q16" s="49"/>
      <c r="R16" s="50"/>
      <c r="T16" s="48"/>
      <c r="U16" s="54"/>
      <c r="V16" s="49"/>
      <c r="W16" s="49"/>
      <c r="X16" s="50"/>
      <c r="Z16" s="48"/>
      <c r="AA16" s="54"/>
      <c r="AB16" s="49"/>
      <c r="AC16" s="49"/>
      <c r="AD16" s="50"/>
      <c r="AF16" s="48"/>
      <c r="AG16" s="54"/>
      <c r="AH16" s="49"/>
      <c r="AI16" s="49"/>
      <c r="AJ16" s="50"/>
      <c r="AL16" s="48"/>
      <c r="AM16" s="54"/>
      <c r="AN16" s="49"/>
      <c r="AO16" s="49"/>
      <c r="AP16" s="50"/>
      <c r="AR16" s="48"/>
      <c r="AS16" s="54"/>
      <c r="AT16" s="49"/>
      <c r="AU16" s="49"/>
      <c r="AV16" s="50"/>
      <c r="AX16" s="48"/>
      <c r="AY16" s="54"/>
      <c r="AZ16" s="49"/>
      <c r="BA16" s="49"/>
      <c r="BB16" s="50"/>
      <c r="BD16" s="48"/>
      <c r="BE16" s="54"/>
      <c r="BF16" s="49"/>
      <c r="BG16" s="49"/>
      <c r="BH16" s="50"/>
      <c r="BJ16" s="48"/>
      <c r="BK16" s="54"/>
      <c r="BL16" s="49"/>
      <c r="BM16" s="49"/>
      <c r="BN16" s="50"/>
      <c r="BP16" s="48"/>
      <c r="BQ16" s="54"/>
      <c r="BR16" s="49"/>
      <c r="BS16" s="49"/>
      <c r="BT16" s="50"/>
      <c r="BV16" s="48"/>
      <c r="BW16" s="54"/>
      <c r="BX16" s="49"/>
      <c r="BY16" s="49"/>
      <c r="BZ16" s="50"/>
      <c r="CB16" s="48"/>
      <c r="CC16" s="54"/>
      <c r="CD16" s="49"/>
      <c r="CE16" s="49"/>
      <c r="CF16" s="50"/>
      <c r="CH16" s="48"/>
      <c r="CI16" s="54"/>
      <c r="CJ16" s="49"/>
      <c r="CK16" s="49"/>
      <c r="CL16" s="50"/>
      <c r="CN16" s="48"/>
      <c r="CO16" s="54"/>
      <c r="CP16" s="49"/>
      <c r="CQ16" s="49"/>
      <c r="CR16" s="50"/>
      <c r="CT16" s="48"/>
      <c r="CU16" s="54"/>
      <c r="CV16" s="49"/>
      <c r="CW16" s="49"/>
      <c r="CX16" s="50"/>
      <c r="CZ16" s="48"/>
      <c r="DA16" s="54"/>
      <c r="DB16" s="49"/>
      <c r="DC16" s="49"/>
      <c r="DD16" s="50"/>
      <c r="DF16" s="48"/>
      <c r="DG16" s="54"/>
      <c r="DH16" s="49"/>
      <c r="DI16" s="49"/>
      <c r="DJ16" s="50"/>
      <c r="DL16" s="48"/>
      <c r="DM16" s="54"/>
      <c r="DN16" s="49"/>
      <c r="DO16" s="49"/>
      <c r="DP16" s="50"/>
      <c r="DR16" s="48"/>
      <c r="DS16" s="54"/>
      <c r="DT16" s="49"/>
      <c r="DU16" s="49"/>
      <c r="DV16" s="50"/>
      <c r="DX16" s="48"/>
      <c r="DY16" s="54"/>
      <c r="DZ16" s="49"/>
      <c r="EA16" s="49"/>
      <c r="EB16" s="50"/>
      <c r="ED16" s="48"/>
      <c r="EE16" s="54"/>
      <c r="EF16" s="49"/>
      <c r="EG16" s="49"/>
      <c r="EH16" s="50"/>
      <c r="EJ16" s="48"/>
      <c r="EK16" s="54"/>
      <c r="EL16" s="49"/>
      <c r="EM16" s="49"/>
      <c r="EN16" s="50"/>
      <c r="EP16" s="48"/>
      <c r="EQ16" s="54"/>
      <c r="ER16" s="49"/>
      <c r="ES16" s="49"/>
      <c r="ET16" s="50"/>
      <c r="EV16" s="48"/>
      <c r="EW16" s="54"/>
      <c r="EX16" s="49"/>
      <c r="EY16" s="49"/>
      <c r="EZ16" s="50"/>
      <c r="FB16" s="48"/>
      <c r="FC16" s="54"/>
      <c r="FD16" s="49"/>
      <c r="FE16" s="49"/>
      <c r="FF16" s="50"/>
      <c r="FH16" s="48"/>
      <c r="FI16" s="54"/>
      <c r="FJ16" s="49"/>
      <c r="FK16" s="49"/>
      <c r="FL16" s="50"/>
      <c r="FN16" s="48"/>
      <c r="FO16" s="54"/>
      <c r="FP16" s="49"/>
      <c r="FQ16" s="49"/>
      <c r="FR16" s="50"/>
      <c r="FT16" s="48"/>
      <c r="FU16" s="54"/>
      <c r="FV16" s="49"/>
      <c r="FW16" s="49"/>
      <c r="FX16" s="50"/>
      <c r="FZ16" s="48"/>
      <c r="GA16" s="54"/>
      <c r="GB16" s="49"/>
      <c r="GC16" s="49"/>
      <c r="GD16" s="50"/>
      <c r="GF16" s="48"/>
      <c r="GG16" s="54"/>
      <c r="GH16" s="49"/>
      <c r="GI16" s="49"/>
      <c r="GJ16" s="50"/>
      <c r="GL16" s="48"/>
      <c r="GM16" s="54"/>
      <c r="GN16" s="49"/>
      <c r="GO16" s="49"/>
      <c r="GP16" s="50"/>
      <c r="GR16" s="48"/>
      <c r="GS16" s="54"/>
      <c r="GT16" s="49"/>
      <c r="GU16" s="49"/>
      <c r="GV16" s="50"/>
      <c r="GX16" s="48"/>
      <c r="GY16" s="54"/>
      <c r="GZ16" s="49"/>
      <c r="HA16" s="49"/>
      <c r="HB16" s="50"/>
      <c r="HD16" s="48"/>
      <c r="HE16" s="54"/>
      <c r="HF16" s="49"/>
      <c r="HG16" s="49"/>
      <c r="HH16" s="50"/>
      <c r="HJ16" s="48"/>
      <c r="HK16" s="54"/>
      <c r="HL16" s="49"/>
      <c r="HM16" s="49"/>
      <c r="HN16" s="50"/>
      <c r="HP16" s="48"/>
      <c r="HQ16" s="54"/>
      <c r="HR16" s="49"/>
      <c r="HS16" s="49"/>
      <c r="HT16" s="50"/>
      <c r="HV16" s="48"/>
      <c r="HW16" s="54"/>
      <c r="HX16" s="49"/>
      <c r="HY16" s="49"/>
      <c r="HZ16" s="50"/>
      <c r="IB16" s="48"/>
      <c r="IC16" s="54"/>
      <c r="ID16" s="49"/>
      <c r="IE16" s="49"/>
      <c r="IF16" s="50"/>
      <c r="IH16" s="48"/>
      <c r="II16" s="54"/>
      <c r="IJ16" s="49"/>
      <c r="IK16" s="49"/>
      <c r="IL16" s="50"/>
      <c r="IN16" s="48"/>
      <c r="IO16" s="54"/>
      <c r="IP16" s="49"/>
      <c r="IQ16" s="49"/>
      <c r="IR16" s="50"/>
      <c r="IT16" s="48"/>
      <c r="IU16" s="54"/>
      <c r="IV16" s="49"/>
      <c r="IW16" s="49"/>
      <c r="IX16" s="50"/>
      <c r="IZ16" s="48"/>
      <c r="JA16" s="54"/>
      <c r="JB16" s="49"/>
      <c r="JC16" s="49"/>
      <c r="JD16" s="50"/>
    </row>
    <row r="17" spans="2:264" ht="58.2" thickBot="1" x14ac:dyDescent="0.35">
      <c r="B17" s="8" t="s">
        <v>42</v>
      </c>
      <c r="C17" s="51">
        <v>1.9717275564530932E-2</v>
      </c>
      <c r="D17" s="51">
        <v>0.10688292270974849</v>
      </c>
      <c r="E17" s="51">
        <v>0.11434992012483935</v>
      </c>
      <c r="F17" s="52">
        <v>9.4312208998333022E-2</v>
      </c>
      <c r="H17" s="8"/>
      <c r="I17" s="51"/>
      <c r="J17" s="51"/>
      <c r="K17" s="51"/>
      <c r="L17" s="52"/>
      <c r="N17" s="8"/>
      <c r="O17" s="51"/>
      <c r="P17" s="51"/>
      <c r="Q17" s="51"/>
      <c r="R17" s="52"/>
      <c r="T17" s="8"/>
      <c r="U17" s="51"/>
      <c r="V17" s="51"/>
      <c r="W17" s="51"/>
      <c r="X17" s="52"/>
      <c r="Z17" s="8"/>
      <c r="AA17" s="51"/>
      <c r="AB17" s="51"/>
      <c r="AC17" s="51"/>
      <c r="AD17" s="52"/>
      <c r="AF17" s="8"/>
      <c r="AG17" s="51"/>
      <c r="AH17" s="51"/>
      <c r="AI17" s="51"/>
      <c r="AJ17" s="52"/>
      <c r="AL17" s="8"/>
      <c r="AM17" s="51"/>
      <c r="AN17" s="51"/>
      <c r="AO17" s="51"/>
      <c r="AP17" s="52"/>
      <c r="AR17" s="8"/>
      <c r="AS17" s="51"/>
      <c r="AT17" s="51"/>
      <c r="AU17" s="51"/>
      <c r="AV17" s="52"/>
      <c r="AX17" s="8"/>
      <c r="AY17" s="51"/>
      <c r="AZ17" s="51"/>
      <c r="BA17" s="51"/>
      <c r="BB17" s="52"/>
      <c r="BD17" s="8"/>
      <c r="BE17" s="51"/>
      <c r="BF17" s="51"/>
      <c r="BG17" s="51"/>
      <c r="BH17" s="52"/>
      <c r="BJ17" s="8"/>
      <c r="BK17" s="51"/>
      <c r="BL17" s="51"/>
      <c r="BM17" s="51"/>
      <c r="BN17" s="52"/>
      <c r="BP17" s="8"/>
      <c r="BQ17" s="51"/>
      <c r="BR17" s="51"/>
      <c r="BS17" s="51"/>
      <c r="BT17" s="52"/>
      <c r="BV17" s="8"/>
      <c r="BW17" s="51"/>
      <c r="BX17" s="51"/>
      <c r="BY17" s="51"/>
      <c r="BZ17" s="52"/>
      <c r="CB17" s="8"/>
      <c r="CC17" s="51"/>
      <c r="CD17" s="51"/>
      <c r="CE17" s="51"/>
      <c r="CF17" s="52"/>
      <c r="CH17" s="8"/>
      <c r="CI17" s="51"/>
      <c r="CJ17" s="51"/>
      <c r="CK17" s="51"/>
      <c r="CL17" s="52"/>
      <c r="CN17" s="8"/>
      <c r="CO17" s="51"/>
      <c r="CP17" s="51"/>
      <c r="CQ17" s="51"/>
      <c r="CR17" s="52"/>
      <c r="CT17" s="8"/>
      <c r="CU17" s="51"/>
      <c r="CV17" s="51"/>
      <c r="CW17" s="51"/>
      <c r="CX17" s="52"/>
      <c r="CZ17" s="8"/>
      <c r="DA17" s="51"/>
      <c r="DB17" s="51"/>
      <c r="DC17" s="51"/>
      <c r="DD17" s="52"/>
      <c r="DF17" s="8"/>
      <c r="DG17" s="51"/>
      <c r="DH17" s="51"/>
      <c r="DI17" s="51"/>
      <c r="DJ17" s="52"/>
      <c r="DL17" s="8"/>
      <c r="DM17" s="51"/>
      <c r="DN17" s="51"/>
      <c r="DO17" s="51"/>
      <c r="DP17" s="52"/>
      <c r="DR17" s="8"/>
      <c r="DS17" s="51"/>
      <c r="DT17" s="51"/>
      <c r="DU17" s="51"/>
      <c r="DV17" s="52"/>
      <c r="DX17" s="8"/>
      <c r="DY17" s="51"/>
      <c r="DZ17" s="51"/>
      <c r="EA17" s="51"/>
      <c r="EB17" s="52"/>
      <c r="ED17" s="8"/>
      <c r="EE17" s="51"/>
      <c r="EF17" s="51"/>
      <c r="EG17" s="51"/>
      <c r="EH17" s="52"/>
      <c r="EJ17" s="8"/>
      <c r="EK17" s="51"/>
      <c r="EL17" s="51"/>
      <c r="EM17" s="51"/>
      <c r="EN17" s="52"/>
      <c r="EP17" s="8"/>
      <c r="EQ17" s="51"/>
      <c r="ER17" s="51"/>
      <c r="ES17" s="51"/>
      <c r="ET17" s="52"/>
      <c r="EV17" s="8"/>
      <c r="EW17" s="51"/>
      <c r="EX17" s="51"/>
      <c r="EY17" s="51"/>
      <c r="EZ17" s="52"/>
      <c r="FB17" s="8"/>
      <c r="FC17" s="51"/>
      <c r="FD17" s="51"/>
      <c r="FE17" s="51"/>
      <c r="FF17" s="52"/>
      <c r="FH17" s="8"/>
      <c r="FI17" s="51"/>
      <c r="FJ17" s="51"/>
      <c r="FK17" s="51"/>
      <c r="FL17" s="52"/>
      <c r="FN17" s="8"/>
      <c r="FO17" s="51"/>
      <c r="FP17" s="51"/>
      <c r="FQ17" s="51"/>
      <c r="FR17" s="52"/>
      <c r="FT17" s="8"/>
      <c r="FU17" s="51"/>
      <c r="FV17" s="51"/>
      <c r="FW17" s="51"/>
      <c r="FX17" s="52"/>
      <c r="FZ17" s="8"/>
      <c r="GA17" s="51"/>
      <c r="GB17" s="51"/>
      <c r="GC17" s="51"/>
      <c r="GD17" s="52"/>
      <c r="GF17" s="8"/>
      <c r="GG17" s="51"/>
      <c r="GH17" s="51"/>
      <c r="GI17" s="51"/>
      <c r="GJ17" s="52"/>
      <c r="GL17" s="8"/>
      <c r="GM17" s="51"/>
      <c r="GN17" s="51"/>
      <c r="GO17" s="51"/>
      <c r="GP17" s="52"/>
      <c r="GR17" s="8"/>
      <c r="GS17" s="51"/>
      <c r="GT17" s="51"/>
      <c r="GU17" s="51"/>
      <c r="GV17" s="52"/>
      <c r="GX17" s="8"/>
      <c r="GY17" s="51"/>
      <c r="GZ17" s="51"/>
      <c r="HA17" s="51"/>
      <c r="HB17" s="52"/>
      <c r="HD17" s="8"/>
      <c r="HE17" s="51"/>
      <c r="HF17" s="51"/>
      <c r="HG17" s="51"/>
      <c r="HH17" s="52"/>
      <c r="HJ17" s="8"/>
      <c r="HK17" s="51"/>
      <c r="HL17" s="51"/>
      <c r="HM17" s="51"/>
      <c r="HN17" s="52"/>
      <c r="HP17" s="8"/>
      <c r="HQ17" s="51"/>
      <c r="HR17" s="51"/>
      <c r="HS17" s="51"/>
      <c r="HT17" s="52"/>
      <c r="HV17" s="8"/>
      <c r="HW17" s="51"/>
      <c r="HX17" s="51"/>
      <c r="HY17" s="51"/>
      <c r="HZ17" s="52"/>
      <c r="IB17" s="8"/>
      <c r="IC17" s="51"/>
      <c r="ID17" s="51"/>
      <c r="IE17" s="51"/>
      <c r="IF17" s="52"/>
      <c r="IH17" s="8"/>
      <c r="II17" s="51"/>
      <c r="IJ17" s="51"/>
      <c r="IK17" s="51"/>
      <c r="IL17" s="52"/>
      <c r="IN17" s="8"/>
      <c r="IO17" s="51"/>
      <c r="IP17" s="51"/>
      <c r="IQ17" s="51"/>
      <c r="IR17" s="52"/>
      <c r="IT17" s="8"/>
      <c r="IU17" s="51"/>
      <c r="IV17" s="51"/>
      <c r="IW17" s="51"/>
      <c r="IX17" s="52"/>
      <c r="IZ17" s="8"/>
      <c r="JA17" s="51"/>
      <c r="JB17" s="51"/>
      <c r="JC17" s="51"/>
      <c r="JD17" s="52"/>
    </row>
  </sheetData>
  <mergeCells count="44">
    <mergeCell ref="IZ7:JD7"/>
    <mergeCell ref="B7:F7"/>
    <mergeCell ref="HD7:HH7"/>
    <mergeCell ref="HJ7:HN7"/>
    <mergeCell ref="HP7:HT7"/>
    <mergeCell ref="HV7:HZ7"/>
    <mergeCell ref="IB7:IF7"/>
    <mergeCell ref="IH7:IL7"/>
    <mergeCell ref="EV7:EZ7"/>
    <mergeCell ref="FB7:FF7"/>
    <mergeCell ref="FH7:FL7"/>
    <mergeCell ref="FN7:FR7"/>
    <mergeCell ref="FT7:FX7"/>
    <mergeCell ref="DF7:DJ7"/>
    <mergeCell ref="DL7:DP7"/>
    <mergeCell ref="DR7:DV7"/>
    <mergeCell ref="IN7:IR7"/>
    <mergeCell ref="IT7:IX7"/>
    <mergeCell ref="H7:L7"/>
    <mergeCell ref="N7:R7"/>
    <mergeCell ref="T7:X7"/>
    <mergeCell ref="Z7:AD7"/>
    <mergeCell ref="AF7:AJ7"/>
    <mergeCell ref="AL7:AP7"/>
    <mergeCell ref="AR7:AV7"/>
    <mergeCell ref="GF7:GJ7"/>
    <mergeCell ref="GL7:GP7"/>
    <mergeCell ref="GR7:GV7"/>
    <mergeCell ref="BP7:BT7"/>
    <mergeCell ref="BV7:BZ7"/>
    <mergeCell ref="CB7:CF7"/>
    <mergeCell ref="CH7:CL7"/>
    <mergeCell ref="AX7:BB7"/>
    <mergeCell ref="BD7:BH7"/>
    <mergeCell ref="BJ7:BN7"/>
    <mergeCell ref="FZ7:GD7"/>
    <mergeCell ref="CN7:CR7"/>
    <mergeCell ref="CT7:CX7"/>
    <mergeCell ref="CZ7:DD7"/>
    <mergeCell ref="GX7:HB7"/>
    <mergeCell ref="DX7:EB7"/>
    <mergeCell ref="ED7:EH7"/>
    <mergeCell ref="EJ7:EN7"/>
    <mergeCell ref="EP7:ET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C765-67FA-44AC-9E69-DFB0E9B98475}">
  <dimension ref="B1:JD17"/>
  <sheetViews>
    <sheetView workbookViewId="0"/>
  </sheetViews>
  <sheetFormatPr defaultColWidth="8.77734375" defaultRowHeight="14.4" x14ac:dyDescent="0.3"/>
  <cols>
    <col min="1" max="1" width="0.77734375" customWidth="1"/>
    <col min="2" max="2" width="16.109375" customWidth="1"/>
    <col min="7" max="7" width="0.77734375" customWidth="1"/>
    <col min="8" max="8" width="10.109375" customWidth="1"/>
    <col min="9" max="9" width="8.44140625" bestFit="1" customWidth="1"/>
    <col min="10" max="10" width="8.44140625" customWidth="1"/>
    <col min="11" max="12" width="7.44140625" bestFit="1" customWidth="1"/>
    <col min="13" max="13" width="0.77734375" customWidth="1"/>
    <col min="14" max="14" width="10.109375" customWidth="1"/>
    <col min="19" max="19" width="0.77734375" customWidth="1"/>
    <col min="20" max="20" width="10" customWidth="1"/>
    <col min="25" max="25" width="0.77734375" customWidth="1"/>
    <col min="26" max="27" width="10.109375" customWidth="1"/>
    <col min="31" max="31" width="0.77734375" customWidth="1"/>
    <col min="32" max="33" width="10.109375" customWidth="1"/>
    <col min="37" max="37" width="0.77734375" customWidth="1"/>
    <col min="38" max="39" width="10.109375" customWidth="1"/>
    <col min="43" max="43" width="0.77734375" customWidth="1"/>
    <col min="44" max="45" width="10.109375" customWidth="1"/>
    <col min="49" max="49" width="0.77734375" customWidth="1"/>
    <col min="50" max="50" width="10.109375" customWidth="1"/>
    <col min="55" max="55" width="0.77734375" customWidth="1"/>
    <col min="56" max="57" width="10.109375" customWidth="1"/>
    <col min="61" max="61" width="0.77734375" customWidth="1"/>
    <col min="62" max="63" width="10.109375" customWidth="1"/>
    <col min="67" max="67" width="0.77734375" customWidth="1"/>
    <col min="68" max="69" width="10.109375" customWidth="1"/>
    <col min="73" max="73" width="0.77734375" customWidth="1"/>
    <col min="74" max="75" width="10.109375" customWidth="1"/>
    <col min="79" max="79" width="0.77734375" customWidth="1"/>
    <col min="80" max="81" width="10.109375" customWidth="1"/>
    <col min="85" max="85" width="0.77734375" customWidth="1"/>
    <col min="86" max="87" width="10.109375" customWidth="1"/>
    <col min="91" max="91" width="0.77734375" customWidth="1"/>
    <col min="92" max="93" width="10.109375" customWidth="1"/>
    <col min="97" max="97" width="0.77734375" customWidth="1"/>
    <col min="98" max="99" width="10.109375" customWidth="1"/>
    <col min="103" max="103" width="0.77734375" customWidth="1"/>
    <col min="104" max="105" width="10.109375" customWidth="1"/>
    <col min="109" max="109" width="0.77734375" customWidth="1"/>
    <col min="110" max="111" width="10.109375" customWidth="1"/>
    <col min="115" max="115" width="0.77734375" customWidth="1"/>
    <col min="116" max="117" width="10.109375" customWidth="1"/>
    <col min="121" max="121" width="0.77734375" customWidth="1"/>
    <col min="122" max="123" width="10.109375" customWidth="1"/>
    <col min="127" max="127" width="0.77734375" customWidth="1"/>
    <col min="128" max="129" width="10.109375" customWidth="1"/>
    <col min="133" max="133" width="0.77734375" customWidth="1"/>
    <col min="134" max="135" width="10.109375" customWidth="1"/>
    <col min="139" max="139" width="0.77734375" customWidth="1"/>
    <col min="140" max="141" width="10.109375" customWidth="1"/>
    <col min="145" max="145" width="0.77734375" customWidth="1"/>
    <col min="146" max="147" width="10.109375" customWidth="1"/>
    <col min="151" max="151" width="0.77734375" customWidth="1"/>
    <col min="152" max="153" width="10.109375" customWidth="1"/>
    <col min="157" max="157" width="0.77734375" customWidth="1"/>
    <col min="158" max="159" width="10.109375" customWidth="1"/>
    <col min="163" max="163" width="0.77734375" customWidth="1"/>
    <col min="164" max="165" width="10.109375" customWidth="1"/>
    <col min="169" max="169" width="0.77734375" customWidth="1"/>
    <col min="170" max="171" width="10.109375" customWidth="1"/>
    <col min="175" max="175" width="0.77734375" customWidth="1"/>
    <col min="176" max="177" width="10.109375" customWidth="1"/>
    <col min="181" max="181" width="0.77734375" customWidth="1"/>
    <col min="182" max="183" width="10.109375" customWidth="1"/>
    <col min="187" max="187" width="0.77734375" customWidth="1"/>
    <col min="188" max="189" width="10.109375" customWidth="1"/>
    <col min="193" max="193" width="0.77734375" customWidth="1"/>
    <col min="194" max="195" width="10.109375" customWidth="1"/>
    <col min="199" max="199" width="0.77734375" customWidth="1"/>
    <col min="200" max="201" width="10.109375" customWidth="1"/>
    <col min="205" max="205" width="0.77734375" customWidth="1"/>
    <col min="206" max="207" width="10.109375" customWidth="1"/>
    <col min="211" max="211" width="0.77734375" customWidth="1"/>
    <col min="212" max="213" width="10.109375" customWidth="1"/>
    <col min="217" max="217" width="0.77734375" customWidth="1"/>
    <col min="218" max="219" width="10.109375" customWidth="1"/>
    <col min="223" max="223" width="0.77734375" customWidth="1"/>
    <col min="224" max="225" width="10.109375" customWidth="1"/>
    <col min="229" max="229" width="0.77734375" customWidth="1"/>
    <col min="230" max="231" width="10.109375" customWidth="1"/>
    <col min="235" max="235" width="0.77734375" customWidth="1"/>
    <col min="236" max="237" width="10.109375" customWidth="1"/>
    <col min="241" max="241" width="0.77734375" customWidth="1"/>
    <col min="242" max="243" width="10.109375" customWidth="1"/>
    <col min="247" max="247" width="0.77734375" customWidth="1"/>
    <col min="248" max="249" width="10.109375" customWidth="1"/>
    <col min="253" max="253" width="0.77734375" customWidth="1"/>
    <col min="254" max="255" width="10.109375" customWidth="1"/>
    <col min="259" max="259" width="0.77734375" customWidth="1"/>
    <col min="260" max="261" width="10.109375" customWidth="1"/>
  </cols>
  <sheetData>
    <row r="1" spans="2:264" x14ac:dyDescent="0.3">
      <c r="B1" s="38" t="s">
        <v>61</v>
      </c>
      <c r="C1" s="38"/>
    </row>
    <row r="2" spans="2:264" x14ac:dyDescent="0.3">
      <c r="B2" s="38" t="s">
        <v>43</v>
      </c>
      <c r="C2" s="38"/>
    </row>
    <row r="4" spans="2:264" x14ac:dyDescent="0.3">
      <c r="B4" s="38" t="s">
        <v>44</v>
      </c>
      <c r="C4" t="s">
        <v>45</v>
      </c>
    </row>
    <row r="5" spans="2:264" ht="14.55" customHeight="1" x14ac:dyDescent="0.3">
      <c r="B5" s="38" t="s">
        <v>46</v>
      </c>
      <c r="C5" t="s">
        <v>47</v>
      </c>
    </row>
    <row r="6" spans="2:264" ht="29.55" customHeight="1" x14ac:dyDescent="0.3">
      <c r="B6" s="38" t="s">
        <v>48</v>
      </c>
      <c r="C6" t="s">
        <v>53</v>
      </c>
    </row>
    <row r="7" spans="2:264" ht="15.6" x14ac:dyDescent="0.3">
      <c r="B7" s="62" t="s">
        <v>28</v>
      </c>
      <c r="C7" s="62"/>
      <c r="D7" s="62"/>
      <c r="E7" s="62"/>
      <c r="F7" s="62"/>
      <c r="H7" s="62"/>
      <c r="I7" s="62"/>
      <c r="J7" s="62"/>
      <c r="K7" s="62"/>
      <c r="L7" s="62"/>
      <c r="N7" s="62"/>
      <c r="O7" s="62"/>
      <c r="P7" s="62"/>
      <c r="Q7" s="62"/>
      <c r="R7" s="62"/>
      <c r="T7" s="62"/>
      <c r="U7" s="62"/>
      <c r="V7" s="62"/>
      <c r="W7" s="62"/>
      <c r="X7" s="62"/>
      <c r="Z7" s="62"/>
      <c r="AA7" s="62"/>
      <c r="AB7" s="62"/>
      <c r="AC7" s="62"/>
      <c r="AD7" s="62"/>
      <c r="AF7" s="62"/>
      <c r="AG7" s="62"/>
      <c r="AH7" s="62"/>
      <c r="AI7" s="62"/>
      <c r="AJ7" s="62"/>
      <c r="AL7" s="62"/>
      <c r="AM7" s="62"/>
      <c r="AN7" s="62"/>
      <c r="AO7" s="62"/>
      <c r="AP7" s="62"/>
      <c r="AR7" s="62"/>
      <c r="AS7" s="62"/>
      <c r="AT7" s="62"/>
      <c r="AU7" s="62"/>
      <c r="AV7" s="62"/>
      <c r="AX7" s="62"/>
      <c r="AY7" s="62"/>
      <c r="AZ7" s="62"/>
      <c r="BA7" s="62"/>
      <c r="BB7" s="62"/>
      <c r="BD7" s="62"/>
      <c r="BE7" s="62"/>
      <c r="BF7" s="62"/>
      <c r="BG7" s="62"/>
      <c r="BH7" s="62"/>
      <c r="BJ7" s="62"/>
      <c r="BK7" s="62"/>
      <c r="BL7" s="62"/>
      <c r="BM7" s="62"/>
      <c r="BN7" s="62"/>
      <c r="BP7" s="62"/>
      <c r="BQ7" s="62"/>
      <c r="BR7" s="62"/>
      <c r="BS7" s="62"/>
      <c r="BT7" s="62"/>
      <c r="BV7" s="62"/>
      <c r="BW7" s="62"/>
      <c r="BX7" s="62"/>
      <c r="BY7" s="62"/>
      <c r="BZ7" s="62"/>
      <c r="CB7" s="62"/>
      <c r="CC7" s="62"/>
      <c r="CD7" s="62"/>
      <c r="CE7" s="62"/>
      <c r="CF7" s="62"/>
      <c r="CH7" s="62"/>
      <c r="CI7" s="62"/>
      <c r="CJ7" s="62"/>
      <c r="CK7" s="62"/>
      <c r="CL7" s="62"/>
      <c r="CN7" s="62"/>
      <c r="CO7" s="62"/>
      <c r="CP7" s="62"/>
      <c r="CQ7" s="62"/>
      <c r="CR7" s="62"/>
      <c r="CT7" s="62"/>
      <c r="CU7" s="62"/>
      <c r="CV7" s="62"/>
      <c r="CW7" s="62"/>
      <c r="CX7" s="62"/>
      <c r="CZ7" s="62"/>
      <c r="DA7" s="62"/>
      <c r="DB7" s="62"/>
      <c r="DC7" s="62"/>
      <c r="DD7" s="62"/>
      <c r="DF7" s="62"/>
      <c r="DG7" s="62"/>
      <c r="DH7" s="62"/>
      <c r="DI7" s="62"/>
      <c r="DJ7" s="62"/>
      <c r="DL7" s="62"/>
      <c r="DM7" s="62"/>
      <c r="DN7" s="62"/>
      <c r="DO7" s="62"/>
      <c r="DP7" s="62"/>
      <c r="DR7" s="62"/>
      <c r="DS7" s="62"/>
      <c r="DT7" s="62"/>
      <c r="DU7" s="62"/>
      <c r="DV7" s="62"/>
      <c r="DX7" s="62"/>
      <c r="DY7" s="62"/>
      <c r="DZ7" s="62"/>
      <c r="EA7" s="62"/>
      <c r="EB7" s="62"/>
      <c r="ED7" s="62"/>
      <c r="EE7" s="62"/>
      <c r="EF7" s="62"/>
      <c r="EG7" s="62"/>
      <c r="EH7" s="62"/>
      <c r="EJ7" s="62"/>
      <c r="EK7" s="62"/>
      <c r="EL7" s="62"/>
      <c r="EM7" s="62"/>
      <c r="EN7" s="62"/>
      <c r="EP7" s="62"/>
      <c r="EQ7" s="62"/>
      <c r="ER7" s="62"/>
      <c r="ES7" s="62"/>
      <c r="ET7" s="62"/>
      <c r="EV7" s="62"/>
      <c r="EW7" s="62"/>
      <c r="EX7" s="62"/>
      <c r="EY7" s="62"/>
      <c r="EZ7" s="62"/>
      <c r="FB7" s="62"/>
      <c r="FC7" s="62"/>
      <c r="FD7" s="62"/>
      <c r="FE7" s="62"/>
      <c r="FF7" s="62"/>
      <c r="FH7" s="62"/>
      <c r="FI7" s="62"/>
      <c r="FJ7" s="62"/>
      <c r="FK7" s="62"/>
      <c r="FL7" s="62"/>
      <c r="FN7" s="62"/>
      <c r="FO7" s="62"/>
      <c r="FP7" s="62"/>
      <c r="FQ7" s="62"/>
      <c r="FR7" s="62"/>
      <c r="FT7" s="62"/>
      <c r="FU7" s="62"/>
      <c r="FV7" s="62"/>
      <c r="FW7" s="62"/>
      <c r="FX7" s="62"/>
      <c r="FZ7" s="62"/>
      <c r="GA7" s="62"/>
      <c r="GB7" s="62"/>
      <c r="GC7" s="62"/>
      <c r="GD7" s="62"/>
      <c r="GF7" s="62"/>
      <c r="GG7" s="62"/>
      <c r="GH7" s="62"/>
      <c r="GI7" s="62"/>
      <c r="GJ7" s="62"/>
      <c r="GL7" s="62"/>
      <c r="GM7" s="62"/>
      <c r="GN7" s="62"/>
      <c r="GO7" s="62"/>
      <c r="GP7" s="62"/>
      <c r="GR7" s="62"/>
      <c r="GS7" s="62"/>
      <c r="GT7" s="62"/>
      <c r="GU7" s="62"/>
      <c r="GV7" s="62"/>
      <c r="GX7" s="62"/>
      <c r="GY7" s="62"/>
      <c r="GZ7" s="62"/>
      <c r="HA7" s="62"/>
      <c r="HB7" s="62"/>
      <c r="HD7" s="62"/>
      <c r="HE7" s="62"/>
      <c r="HF7" s="62"/>
      <c r="HG7" s="62"/>
      <c r="HH7" s="62"/>
      <c r="HJ7" s="62"/>
      <c r="HK7" s="62"/>
      <c r="HL7" s="62"/>
      <c r="HM7" s="62"/>
      <c r="HN7" s="62"/>
      <c r="HP7" s="62"/>
      <c r="HQ7" s="62"/>
      <c r="HR7" s="62"/>
      <c r="HS7" s="62"/>
      <c r="HT7" s="62"/>
      <c r="HV7" s="62"/>
      <c r="HW7" s="62"/>
      <c r="HX7" s="62"/>
      <c r="HY7" s="62"/>
      <c r="HZ7" s="62"/>
      <c r="IB7" s="62"/>
      <c r="IC7" s="62"/>
      <c r="ID7" s="62"/>
      <c r="IE7" s="62"/>
      <c r="IF7" s="62"/>
      <c r="IH7" s="62"/>
      <c r="II7" s="62"/>
      <c r="IJ7" s="62"/>
      <c r="IK7" s="62"/>
      <c r="IL7" s="62"/>
      <c r="IN7" s="62"/>
      <c r="IO7" s="62"/>
      <c r="IP7" s="62"/>
      <c r="IQ7" s="62"/>
      <c r="IR7" s="62"/>
      <c r="IT7" s="62"/>
      <c r="IU7" s="62"/>
      <c r="IV7" s="62"/>
      <c r="IW7" s="62"/>
      <c r="IX7" s="62"/>
      <c r="IZ7" s="62"/>
      <c r="JA7" s="62"/>
      <c r="JB7" s="62"/>
      <c r="JC7" s="62"/>
      <c r="JD7" s="62"/>
    </row>
    <row r="8" spans="2:264" x14ac:dyDescent="0.3">
      <c r="B8" s="39"/>
      <c r="C8" s="31" t="s">
        <v>49</v>
      </c>
      <c r="D8" s="31"/>
      <c r="E8" s="31"/>
      <c r="H8" s="39"/>
      <c r="I8" s="31"/>
      <c r="J8" s="31"/>
      <c r="K8" s="31"/>
      <c r="N8" s="39"/>
      <c r="O8" s="31"/>
      <c r="P8" s="31"/>
      <c r="Q8" s="31"/>
      <c r="T8" s="39"/>
      <c r="U8" s="31"/>
      <c r="V8" s="31"/>
      <c r="W8" s="31"/>
      <c r="Z8" s="39"/>
      <c r="AA8" s="31"/>
      <c r="AB8" s="31"/>
      <c r="AC8" s="31"/>
      <c r="AF8" s="39"/>
      <c r="AG8" s="31"/>
      <c r="AH8" s="31"/>
      <c r="AI8" s="31"/>
      <c r="AL8" s="39"/>
      <c r="AM8" s="31"/>
      <c r="AN8" s="31"/>
      <c r="AO8" s="31"/>
      <c r="AR8" s="39"/>
      <c r="AS8" s="31"/>
      <c r="AT8" s="31"/>
      <c r="AU8" s="31"/>
      <c r="AX8" s="39"/>
      <c r="AY8" s="31"/>
      <c r="AZ8" s="31"/>
      <c r="BA8" s="31"/>
      <c r="BD8" s="39"/>
      <c r="BE8" s="31"/>
      <c r="BF8" s="31"/>
      <c r="BG8" s="31"/>
      <c r="BJ8" s="39"/>
      <c r="BK8" s="31"/>
      <c r="BL8" s="31"/>
      <c r="BM8" s="31"/>
      <c r="BP8" s="39"/>
      <c r="BQ8" s="31"/>
      <c r="BR8" s="31"/>
      <c r="BS8" s="31"/>
      <c r="BV8" s="39"/>
      <c r="BW8" s="31"/>
      <c r="BX8" s="31"/>
      <c r="BY8" s="31"/>
      <c r="CB8" s="39"/>
      <c r="CC8" s="31"/>
      <c r="CD8" s="31"/>
      <c r="CE8" s="31"/>
      <c r="CH8" s="39"/>
      <c r="CI8" s="31"/>
      <c r="CJ8" s="31"/>
      <c r="CK8" s="31"/>
      <c r="CN8" s="39"/>
      <c r="CO8" s="31"/>
      <c r="CP8" s="31"/>
      <c r="CQ8" s="31"/>
      <c r="CT8" s="39"/>
      <c r="CU8" s="31"/>
      <c r="CV8" s="31"/>
      <c r="CW8" s="31"/>
      <c r="CZ8" s="39"/>
      <c r="DA8" s="31"/>
      <c r="DB8" s="31"/>
      <c r="DC8" s="31"/>
      <c r="DF8" s="39"/>
      <c r="DG8" s="31"/>
      <c r="DH8" s="31"/>
      <c r="DI8" s="31"/>
      <c r="DL8" s="39"/>
      <c r="DM8" s="31"/>
      <c r="DN8" s="31"/>
      <c r="DO8" s="31"/>
      <c r="DR8" s="39"/>
      <c r="DS8" s="31"/>
      <c r="DT8" s="31"/>
      <c r="DU8" s="31"/>
      <c r="DX8" s="39"/>
      <c r="DY8" s="31"/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5" thickBot="1" x14ac:dyDescent="0.35">
      <c r="B9" s="40" t="s">
        <v>65</v>
      </c>
      <c r="C9" s="41">
        <v>369.84</v>
      </c>
      <c r="D9" s="41"/>
      <c r="E9" s="41"/>
      <c r="H9" s="40"/>
      <c r="I9" s="41"/>
      <c r="J9" s="41"/>
      <c r="K9" s="41"/>
      <c r="N9" s="40"/>
      <c r="O9" s="41"/>
      <c r="P9" s="41"/>
      <c r="Q9" s="41"/>
      <c r="T9" s="40"/>
      <c r="U9" s="41"/>
      <c r="V9" s="41"/>
      <c r="W9" s="41"/>
      <c r="Z9" s="40"/>
      <c r="AA9" s="41"/>
      <c r="AB9" s="41"/>
      <c r="AC9" s="41"/>
      <c r="AF9" s="40"/>
      <c r="AG9" s="41"/>
      <c r="AH9" s="41"/>
      <c r="AI9" s="41"/>
      <c r="AL9" s="40"/>
      <c r="AM9" s="41"/>
      <c r="AN9" s="41"/>
      <c r="AO9" s="41"/>
      <c r="AR9" s="40"/>
      <c r="AS9" s="41"/>
      <c r="AT9" s="41"/>
      <c r="AU9" s="41"/>
      <c r="AX9" s="40"/>
      <c r="AY9" s="41"/>
      <c r="AZ9" s="41"/>
      <c r="BA9" s="41"/>
      <c r="BD9" s="40"/>
      <c r="BE9" s="41"/>
      <c r="BF9" s="41"/>
      <c r="BG9" s="41"/>
      <c r="BJ9" s="40"/>
      <c r="BK9" s="41"/>
      <c r="BL9" s="41"/>
      <c r="BM9" s="41"/>
      <c r="BP9" s="40"/>
      <c r="BQ9" s="41"/>
      <c r="BR9" s="41"/>
      <c r="BS9" s="41"/>
      <c r="BV9" s="40"/>
      <c r="BW9" s="41"/>
      <c r="BX9" s="41"/>
      <c r="BY9" s="41"/>
      <c r="CB9" s="40"/>
      <c r="CC9" s="41"/>
      <c r="CD9" s="41"/>
      <c r="CE9" s="41"/>
      <c r="CH9" s="40"/>
      <c r="CI9" s="41"/>
      <c r="CJ9" s="41"/>
      <c r="CK9" s="41"/>
      <c r="CN9" s="40"/>
      <c r="CO9" s="41"/>
      <c r="CP9" s="41"/>
      <c r="CQ9" s="41"/>
      <c r="CT9" s="40"/>
      <c r="CU9" s="41"/>
      <c r="CV9" s="41"/>
      <c r="CW9" s="41"/>
      <c r="CZ9" s="40"/>
      <c r="DA9" s="41"/>
      <c r="DB9" s="41"/>
      <c r="DC9" s="41"/>
      <c r="DF9" s="40"/>
      <c r="DG9" s="41"/>
      <c r="DH9" s="41"/>
      <c r="DI9" s="41"/>
      <c r="DL9" s="40"/>
      <c r="DM9" s="41"/>
      <c r="DN9" s="41"/>
      <c r="DO9" s="41"/>
      <c r="DR9" s="40"/>
      <c r="DS9" s="41"/>
      <c r="DT9" s="41"/>
      <c r="DU9" s="41"/>
      <c r="DX9" s="40"/>
      <c r="DY9" s="41"/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3">
      <c r="B10" s="42"/>
      <c r="C10" s="47">
        <v>2023</v>
      </c>
      <c r="D10" s="47">
        <f>C10+1</f>
        <v>2024</v>
      </c>
      <c r="E10" s="47">
        <f>D10+1</f>
        <v>2025</v>
      </c>
      <c r="F10" s="47">
        <f>E10+1</f>
        <v>2026</v>
      </c>
      <c r="H10" s="42"/>
      <c r="I10" s="47"/>
      <c r="J10" s="47"/>
      <c r="K10" s="47"/>
      <c r="L10" s="53"/>
      <c r="N10" s="42"/>
      <c r="O10" s="47"/>
      <c r="P10" s="47"/>
      <c r="Q10" s="47"/>
      <c r="R10" s="53"/>
      <c r="T10" s="42"/>
      <c r="U10" s="47"/>
      <c r="V10" s="47"/>
      <c r="W10" s="47"/>
      <c r="X10" s="53"/>
      <c r="Z10" s="42"/>
      <c r="AA10" s="47"/>
      <c r="AB10" s="47"/>
      <c r="AC10" s="47"/>
      <c r="AD10" s="53"/>
      <c r="AF10" s="42"/>
      <c r="AG10" s="47"/>
      <c r="AH10" s="47"/>
      <c r="AI10" s="47"/>
      <c r="AJ10" s="53"/>
      <c r="AL10" s="42"/>
      <c r="AM10" s="47"/>
      <c r="AN10" s="47"/>
      <c r="AO10" s="47"/>
      <c r="AP10" s="53"/>
      <c r="AR10" s="42"/>
      <c r="AS10" s="47"/>
      <c r="AT10" s="47"/>
      <c r="AU10" s="47"/>
      <c r="AV10" s="53"/>
      <c r="AX10" s="42"/>
      <c r="AY10" s="47"/>
      <c r="AZ10" s="47"/>
      <c r="BA10" s="47"/>
      <c r="BB10" s="53"/>
      <c r="BD10" s="42"/>
      <c r="BE10" s="47"/>
      <c r="BF10" s="47"/>
      <c r="BG10" s="47"/>
      <c r="BH10" s="53"/>
      <c r="BJ10" s="42"/>
      <c r="BK10" s="47"/>
      <c r="BL10" s="47"/>
      <c r="BM10" s="47"/>
      <c r="BN10" s="53"/>
      <c r="BP10" s="42"/>
      <c r="BQ10" s="47"/>
      <c r="BR10" s="47"/>
      <c r="BS10" s="47"/>
      <c r="BT10" s="53"/>
      <c r="BV10" s="42"/>
      <c r="BW10" s="47"/>
      <c r="BX10" s="47"/>
      <c r="BY10" s="47"/>
      <c r="BZ10" s="53"/>
      <c r="CB10" s="42"/>
      <c r="CC10" s="47"/>
      <c r="CD10" s="47"/>
      <c r="CE10" s="47"/>
      <c r="CF10" s="53"/>
      <c r="CH10" s="42"/>
      <c r="CI10" s="47"/>
      <c r="CJ10" s="47"/>
      <c r="CK10" s="47"/>
      <c r="CL10" s="53"/>
      <c r="CN10" s="42"/>
      <c r="CO10" s="47"/>
      <c r="CP10" s="47"/>
      <c r="CQ10" s="47"/>
      <c r="CR10" s="53"/>
      <c r="CT10" s="42"/>
      <c r="CU10" s="47"/>
      <c r="CV10" s="47"/>
      <c r="CW10" s="47"/>
      <c r="CX10" s="53"/>
      <c r="CZ10" s="42"/>
      <c r="DA10" s="47"/>
      <c r="DB10" s="47"/>
      <c r="DC10" s="47"/>
      <c r="DD10" s="53"/>
      <c r="DF10" s="42"/>
      <c r="DG10" s="47"/>
      <c r="DH10" s="47"/>
      <c r="DI10" s="47"/>
      <c r="DJ10" s="53"/>
      <c r="DL10" s="42"/>
      <c r="DM10" s="47"/>
      <c r="DN10" s="47"/>
      <c r="DO10" s="47"/>
      <c r="DP10" s="53"/>
      <c r="DR10" s="42"/>
      <c r="DS10" s="47"/>
      <c r="DT10" s="47"/>
      <c r="DU10" s="47"/>
      <c r="DV10" s="53"/>
      <c r="DX10" s="42"/>
      <c r="DY10" s="47"/>
      <c r="DZ10" s="47"/>
      <c r="EA10" s="47"/>
      <c r="EB10" s="53"/>
      <c r="ED10" s="42"/>
      <c r="EE10" s="47"/>
      <c r="EF10" s="47"/>
      <c r="EG10" s="47"/>
      <c r="EH10" s="53"/>
      <c r="EJ10" s="42"/>
      <c r="EK10" s="47"/>
      <c r="EL10" s="47"/>
      <c r="EM10" s="47"/>
      <c r="EN10" s="53"/>
      <c r="EP10" s="42"/>
      <c r="EQ10" s="47"/>
      <c r="ER10" s="47"/>
      <c r="ES10" s="47"/>
      <c r="ET10" s="53"/>
      <c r="EV10" s="42"/>
      <c r="EW10" s="47"/>
      <c r="EX10" s="47"/>
      <c r="EY10" s="47"/>
      <c r="EZ10" s="53"/>
      <c r="FB10" s="42"/>
      <c r="FC10" s="47"/>
      <c r="FD10" s="47"/>
      <c r="FE10" s="47"/>
      <c r="FF10" s="53"/>
      <c r="FH10" s="42"/>
      <c r="FI10" s="47"/>
      <c r="FJ10" s="47"/>
      <c r="FK10" s="47"/>
      <c r="FL10" s="53"/>
      <c r="FN10" s="42"/>
      <c r="FO10" s="47"/>
      <c r="FP10" s="47"/>
      <c r="FQ10" s="47"/>
      <c r="FR10" s="53"/>
      <c r="FT10" s="42"/>
      <c r="FU10" s="47"/>
      <c r="FV10" s="47"/>
      <c r="FW10" s="47"/>
      <c r="FX10" s="53"/>
      <c r="FZ10" s="42"/>
      <c r="GA10" s="47"/>
      <c r="GB10" s="47"/>
      <c r="GC10" s="47"/>
      <c r="GD10" s="53"/>
      <c r="GF10" s="42"/>
      <c r="GG10" s="47"/>
      <c r="GH10" s="47"/>
      <c r="GI10" s="47"/>
      <c r="GJ10" s="53"/>
      <c r="GL10" s="42"/>
      <c r="GM10" s="47"/>
      <c r="GN10" s="47"/>
      <c r="GO10" s="47"/>
      <c r="GP10" s="53"/>
      <c r="GR10" s="42"/>
      <c r="GS10" s="47"/>
      <c r="GT10" s="47"/>
      <c r="GU10" s="47"/>
      <c r="GV10" s="53"/>
      <c r="GX10" s="42"/>
      <c r="GY10" s="47"/>
      <c r="GZ10" s="47"/>
      <c r="HA10" s="47"/>
      <c r="HB10" s="53"/>
      <c r="HD10" s="42"/>
      <c r="HE10" s="47"/>
      <c r="HF10" s="47"/>
      <c r="HG10" s="47"/>
      <c r="HH10" s="53"/>
      <c r="HJ10" s="42"/>
      <c r="HK10" s="47"/>
      <c r="HL10" s="47"/>
      <c r="HM10" s="47"/>
      <c r="HN10" s="53"/>
      <c r="HP10" s="42"/>
      <c r="HQ10" s="47"/>
      <c r="HR10" s="47"/>
      <c r="HS10" s="47"/>
      <c r="HT10" s="53"/>
      <c r="HV10" s="42"/>
      <c r="HW10" s="47"/>
      <c r="HX10" s="47"/>
      <c r="HY10" s="47"/>
      <c r="HZ10" s="53"/>
      <c r="IB10" s="42"/>
      <c r="IC10" s="47"/>
      <c r="ID10" s="47"/>
      <c r="IE10" s="47"/>
      <c r="IF10" s="53"/>
      <c r="IH10" s="42"/>
      <c r="II10" s="47"/>
      <c r="IJ10" s="47"/>
      <c r="IK10" s="47"/>
      <c r="IL10" s="53"/>
      <c r="IN10" s="42"/>
      <c r="IO10" s="47"/>
      <c r="IP10" s="47"/>
      <c r="IQ10" s="47"/>
      <c r="IR10" s="53"/>
      <c r="IT10" s="42"/>
      <c r="IU10" s="47"/>
      <c r="IV10" s="47"/>
      <c r="IW10" s="47"/>
      <c r="IX10" s="53"/>
      <c r="IZ10" s="42"/>
      <c r="JA10" s="47"/>
      <c r="JB10" s="47"/>
      <c r="JC10" s="47"/>
      <c r="JD10" s="53"/>
    </row>
    <row r="11" spans="2:264" x14ac:dyDescent="0.3">
      <c r="B11" s="5" t="s">
        <v>55</v>
      </c>
      <c r="C11" s="41">
        <v>19.45</v>
      </c>
      <c r="D11" s="41">
        <v>0</v>
      </c>
      <c r="E11" s="41">
        <v>0</v>
      </c>
      <c r="F11" s="57">
        <v>0</v>
      </c>
      <c r="H11" s="5"/>
      <c r="I11" s="41"/>
      <c r="J11" s="41"/>
      <c r="K11" s="41"/>
      <c r="L11" s="43"/>
      <c r="N11" s="5"/>
      <c r="O11" s="41"/>
      <c r="P11" s="41"/>
      <c r="Q11" s="41"/>
      <c r="R11" s="43"/>
      <c r="T11" s="5"/>
      <c r="U11" s="41"/>
      <c r="V11" s="41"/>
      <c r="W11" s="41"/>
      <c r="X11" s="43"/>
      <c r="Z11" s="5"/>
      <c r="AA11" s="41"/>
      <c r="AB11" s="41"/>
      <c r="AC11" s="41"/>
      <c r="AD11" s="43"/>
      <c r="AF11" s="5"/>
      <c r="AG11" s="41"/>
      <c r="AH11" s="41"/>
      <c r="AI11" s="41"/>
      <c r="AJ11" s="43"/>
      <c r="AL11" s="5"/>
      <c r="AM11" s="41"/>
      <c r="AN11" s="41"/>
      <c r="AO11" s="41"/>
      <c r="AP11" s="43"/>
      <c r="AR11" s="5"/>
      <c r="AS11" s="41"/>
      <c r="AT11" s="41"/>
      <c r="AU11" s="41"/>
      <c r="AV11" s="43"/>
      <c r="AX11" s="5"/>
      <c r="AY11" s="41"/>
      <c r="AZ11" s="41"/>
      <c r="BA11" s="41"/>
      <c r="BB11" s="43"/>
      <c r="BD11" s="5"/>
      <c r="BE11" s="41"/>
      <c r="BF11" s="41"/>
      <c r="BG11" s="41"/>
      <c r="BH11" s="43"/>
      <c r="BJ11" s="5"/>
      <c r="BK11" s="41"/>
      <c r="BL11" s="41"/>
      <c r="BM11" s="41"/>
      <c r="BN11" s="43"/>
      <c r="BP11" s="5"/>
      <c r="BQ11" s="41"/>
      <c r="BR11" s="41"/>
      <c r="BS11" s="41"/>
      <c r="BT11" s="43"/>
      <c r="BV11" s="5"/>
      <c r="BW11" s="41"/>
      <c r="BX11" s="41"/>
      <c r="BY11" s="41"/>
      <c r="BZ11" s="43"/>
      <c r="CB11" s="5"/>
      <c r="CC11" s="41"/>
      <c r="CD11" s="41"/>
      <c r="CE11" s="41"/>
      <c r="CF11" s="43"/>
      <c r="CH11" s="5"/>
      <c r="CI11" s="41"/>
      <c r="CJ11" s="41"/>
      <c r="CK11" s="41"/>
      <c r="CL11" s="43"/>
      <c r="CN11" s="5"/>
      <c r="CO11" s="41"/>
      <c r="CP11" s="41"/>
      <c r="CQ11" s="41"/>
      <c r="CR11" s="43"/>
      <c r="CT11" s="5"/>
      <c r="CU11" s="41"/>
      <c r="CV11" s="41"/>
      <c r="CW11" s="41"/>
      <c r="CX11" s="43"/>
      <c r="CZ11" s="5"/>
      <c r="DA11" s="41"/>
      <c r="DB11" s="41"/>
      <c r="DC11" s="41"/>
      <c r="DD11" s="43"/>
      <c r="DF11" s="5"/>
      <c r="DG11" s="41"/>
      <c r="DH11" s="41"/>
      <c r="DI11" s="41"/>
      <c r="DJ11" s="43"/>
      <c r="DL11" s="5"/>
      <c r="DM11" s="41"/>
      <c r="DN11" s="41"/>
      <c r="DO11" s="41"/>
      <c r="DP11" s="43"/>
      <c r="DR11" s="5"/>
      <c r="DS11" s="41"/>
      <c r="DT11" s="41"/>
      <c r="DU11" s="41"/>
      <c r="DV11" s="43"/>
      <c r="DX11" s="5"/>
      <c r="DY11" s="41"/>
      <c r="DZ11" s="41"/>
      <c r="EA11" s="41"/>
      <c r="EB11" s="43"/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x14ac:dyDescent="0.3">
      <c r="B12" s="5" t="s">
        <v>56</v>
      </c>
      <c r="C12" s="41">
        <v>0</v>
      </c>
      <c r="D12" s="41">
        <v>0</v>
      </c>
      <c r="E12" s="41">
        <v>0</v>
      </c>
      <c r="F12" s="57">
        <v>0</v>
      </c>
      <c r="H12" s="5"/>
      <c r="I12" s="41"/>
      <c r="J12" s="41"/>
      <c r="K12" s="41"/>
      <c r="L12" s="43"/>
      <c r="N12" s="5"/>
      <c r="O12" s="41"/>
      <c r="P12" s="41"/>
      <c r="Q12" s="41"/>
      <c r="R12" s="43"/>
      <c r="T12" s="5"/>
      <c r="U12" s="41"/>
      <c r="V12" s="41"/>
      <c r="W12" s="41"/>
      <c r="X12" s="43"/>
      <c r="Z12" s="5"/>
      <c r="AA12" s="41"/>
      <c r="AB12" s="41"/>
      <c r="AC12" s="41"/>
      <c r="AD12" s="43"/>
      <c r="AF12" s="5"/>
      <c r="AG12" s="41"/>
      <c r="AH12" s="41"/>
      <c r="AI12" s="41"/>
      <c r="AJ12" s="43"/>
      <c r="AL12" s="5"/>
      <c r="AM12" s="41"/>
      <c r="AN12" s="41"/>
      <c r="AO12" s="41"/>
      <c r="AP12" s="43"/>
      <c r="AR12" s="5"/>
      <c r="AS12" s="41"/>
      <c r="AT12" s="41"/>
      <c r="AU12" s="41"/>
      <c r="AV12" s="43"/>
      <c r="AX12" s="5"/>
      <c r="AY12" s="41"/>
      <c r="AZ12" s="41"/>
      <c r="BA12" s="41"/>
      <c r="BB12" s="43"/>
      <c r="BD12" s="5"/>
      <c r="BE12" s="41"/>
      <c r="BF12" s="41"/>
      <c r="BG12" s="41"/>
      <c r="BH12" s="43"/>
      <c r="BJ12" s="5"/>
      <c r="BK12" s="41"/>
      <c r="BL12" s="41"/>
      <c r="BM12" s="41"/>
      <c r="BN12" s="43"/>
      <c r="BP12" s="5"/>
      <c r="BQ12" s="41"/>
      <c r="BR12" s="41"/>
      <c r="BS12" s="41"/>
      <c r="BT12" s="43"/>
      <c r="BV12" s="5"/>
      <c r="BW12" s="41"/>
      <c r="BX12" s="41"/>
      <c r="BY12" s="41"/>
      <c r="BZ12" s="43"/>
      <c r="CB12" s="5"/>
      <c r="CC12" s="41"/>
      <c r="CD12" s="41"/>
      <c r="CE12" s="41"/>
      <c r="CF12" s="43"/>
      <c r="CH12" s="5"/>
      <c r="CI12" s="41"/>
      <c r="CJ12" s="41"/>
      <c r="CK12" s="41"/>
      <c r="CL12" s="43"/>
      <c r="CN12" s="5"/>
      <c r="CO12" s="41"/>
      <c r="CP12" s="41"/>
      <c r="CQ12" s="41"/>
      <c r="CR12" s="43"/>
      <c r="CT12" s="5"/>
      <c r="CU12" s="41"/>
      <c r="CV12" s="41"/>
      <c r="CW12" s="41"/>
      <c r="CX12" s="43"/>
      <c r="CZ12" s="5"/>
      <c r="DA12" s="41"/>
      <c r="DB12" s="41"/>
      <c r="DC12" s="41"/>
      <c r="DD12" s="43"/>
      <c r="DF12" s="5"/>
      <c r="DG12" s="41"/>
      <c r="DH12" s="41"/>
      <c r="DI12" s="41"/>
      <c r="DJ12" s="43"/>
      <c r="DL12" s="5"/>
      <c r="DM12" s="41"/>
      <c r="DN12" s="41"/>
      <c r="DO12" s="41"/>
      <c r="DP12" s="43"/>
      <c r="DR12" s="5"/>
      <c r="DS12" s="41"/>
      <c r="DT12" s="41"/>
      <c r="DU12" s="41"/>
      <c r="DV12" s="43"/>
      <c r="DX12" s="5"/>
      <c r="DY12" s="41"/>
      <c r="DZ12" s="41"/>
      <c r="EA12" s="41"/>
      <c r="EB12" s="43"/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x14ac:dyDescent="0.3">
      <c r="B13" s="5" t="s">
        <v>57</v>
      </c>
      <c r="C13" s="41">
        <v>0</v>
      </c>
      <c r="D13" s="41">
        <v>0.49</v>
      </c>
      <c r="E13" s="41">
        <v>0</v>
      </c>
      <c r="F13" s="57">
        <v>0</v>
      </c>
      <c r="H13" s="5"/>
      <c r="I13" s="41"/>
      <c r="J13" s="41"/>
      <c r="K13" s="41"/>
      <c r="L13" s="43"/>
      <c r="N13" s="5"/>
      <c r="O13" s="41"/>
      <c r="P13" s="41"/>
      <c r="Q13" s="41"/>
      <c r="R13" s="43"/>
      <c r="T13" s="5"/>
      <c r="U13" s="41"/>
      <c r="V13" s="41"/>
      <c r="W13" s="41"/>
      <c r="X13" s="43"/>
      <c r="Z13" s="5"/>
      <c r="AA13" s="41"/>
      <c r="AB13" s="41"/>
      <c r="AC13" s="41"/>
      <c r="AD13" s="43"/>
      <c r="AF13" s="5"/>
      <c r="AG13" s="41"/>
      <c r="AH13" s="41"/>
      <c r="AI13" s="41"/>
      <c r="AJ13" s="43"/>
      <c r="AL13" s="5"/>
      <c r="AM13" s="41"/>
      <c r="AN13" s="41"/>
      <c r="AO13" s="41"/>
      <c r="AP13" s="43"/>
      <c r="AR13" s="5"/>
      <c r="AS13" s="41"/>
      <c r="AT13" s="41"/>
      <c r="AU13" s="41"/>
      <c r="AV13" s="43"/>
      <c r="AX13" s="5"/>
      <c r="AY13" s="41"/>
      <c r="AZ13" s="41"/>
      <c r="BA13" s="41"/>
      <c r="BB13" s="43"/>
      <c r="BD13" s="5"/>
      <c r="BE13" s="41"/>
      <c r="BF13" s="41"/>
      <c r="BG13" s="41"/>
      <c r="BH13" s="43"/>
      <c r="BJ13" s="5"/>
      <c r="BK13" s="41"/>
      <c r="BL13" s="41"/>
      <c r="BM13" s="41"/>
      <c r="BN13" s="43"/>
      <c r="BP13" s="5"/>
      <c r="BQ13" s="41"/>
      <c r="BR13" s="41"/>
      <c r="BS13" s="41"/>
      <c r="BT13" s="43"/>
      <c r="BV13" s="5"/>
      <c r="BW13" s="41"/>
      <c r="BX13" s="41"/>
      <c r="BY13" s="41"/>
      <c r="BZ13" s="43"/>
      <c r="CB13" s="5"/>
      <c r="CC13" s="41"/>
      <c r="CD13" s="41"/>
      <c r="CE13" s="41"/>
      <c r="CF13" s="43"/>
      <c r="CH13" s="5"/>
      <c r="CI13" s="41"/>
      <c r="CJ13" s="41"/>
      <c r="CK13" s="41"/>
      <c r="CL13" s="43"/>
      <c r="CN13" s="5"/>
      <c r="CO13" s="41"/>
      <c r="CP13" s="41"/>
      <c r="CQ13" s="41"/>
      <c r="CR13" s="43"/>
      <c r="CT13" s="5"/>
      <c r="CU13" s="41"/>
      <c r="CV13" s="41"/>
      <c r="CW13" s="41"/>
      <c r="CX13" s="43"/>
      <c r="CZ13" s="5"/>
      <c r="DA13" s="41"/>
      <c r="DB13" s="41"/>
      <c r="DC13" s="41"/>
      <c r="DD13" s="43"/>
      <c r="DF13" s="5"/>
      <c r="DG13" s="41"/>
      <c r="DH13" s="41"/>
      <c r="DI13" s="41"/>
      <c r="DJ13" s="43"/>
      <c r="DL13" s="5"/>
      <c r="DM13" s="41"/>
      <c r="DN13" s="41"/>
      <c r="DO13" s="41"/>
      <c r="DP13" s="43"/>
      <c r="DR13" s="5"/>
      <c r="DS13" s="41"/>
      <c r="DT13" s="41"/>
      <c r="DU13" s="41"/>
      <c r="DV13" s="43"/>
      <c r="DX13" s="5"/>
      <c r="DY13" s="41"/>
      <c r="DZ13" s="41"/>
      <c r="EA13" s="41"/>
      <c r="EB13" s="43"/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x14ac:dyDescent="0.3">
      <c r="B14" s="5" t="s">
        <v>38</v>
      </c>
      <c r="C14" s="41">
        <v>0</v>
      </c>
      <c r="D14" s="41">
        <v>40.369372999999996</v>
      </c>
      <c r="E14" s="41">
        <v>43.660161359500002</v>
      </c>
      <c r="F14" s="57">
        <v>36.009524611322</v>
      </c>
      <c r="H14" s="5"/>
      <c r="I14" s="41"/>
      <c r="J14" s="41"/>
      <c r="K14" s="41"/>
      <c r="L14" s="56"/>
      <c r="N14" s="5"/>
      <c r="O14" s="41"/>
      <c r="P14" s="41"/>
      <c r="Q14" s="41"/>
      <c r="R14" s="56"/>
      <c r="T14" s="5"/>
      <c r="U14" s="41"/>
      <c r="V14" s="41"/>
      <c r="W14" s="41"/>
      <c r="X14" s="56"/>
      <c r="Z14" s="5"/>
      <c r="AA14" s="41"/>
      <c r="AB14" s="41"/>
      <c r="AC14" s="41"/>
      <c r="AD14" s="56"/>
      <c r="AF14" s="5"/>
      <c r="AG14" s="41"/>
      <c r="AH14" s="41"/>
      <c r="AI14" s="41"/>
      <c r="AJ14" s="56"/>
      <c r="AL14" s="5"/>
      <c r="AM14" s="41"/>
      <c r="AN14" s="41"/>
      <c r="AO14" s="41"/>
      <c r="AP14" s="56"/>
      <c r="AR14" s="5"/>
      <c r="AS14" s="41"/>
      <c r="AT14" s="41"/>
      <c r="AU14" s="41"/>
      <c r="AV14" s="56"/>
      <c r="AX14" s="5"/>
      <c r="AY14" s="41"/>
      <c r="AZ14" s="41"/>
      <c r="BA14" s="41"/>
      <c r="BB14" s="56"/>
      <c r="BD14" s="5"/>
      <c r="BE14" s="41"/>
      <c r="BF14" s="41"/>
      <c r="BG14" s="41"/>
      <c r="BH14" s="56"/>
      <c r="BJ14" s="5"/>
      <c r="BK14" s="41"/>
      <c r="BL14" s="41"/>
      <c r="BM14" s="41"/>
      <c r="BN14" s="56"/>
      <c r="BP14" s="5"/>
      <c r="BQ14" s="41"/>
      <c r="BR14" s="41"/>
      <c r="BS14" s="41"/>
      <c r="BT14" s="56"/>
      <c r="BV14" s="5"/>
      <c r="BW14" s="41"/>
      <c r="BX14" s="41"/>
      <c r="BY14" s="41"/>
      <c r="BZ14" s="56"/>
      <c r="CB14" s="5"/>
      <c r="CC14" s="41"/>
      <c r="CD14" s="41"/>
      <c r="CE14" s="41"/>
      <c r="CF14" s="56"/>
      <c r="CH14" s="5"/>
      <c r="CI14" s="41"/>
      <c r="CJ14" s="41"/>
      <c r="CK14" s="41"/>
      <c r="CL14" s="56"/>
      <c r="CN14" s="5"/>
      <c r="CO14" s="41"/>
      <c r="CP14" s="41"/>
      <c r="CQ14" s="41"/>
      <c r="CR14" s="56"/>
      <c r="CT14" s="5"/>
      <c r="CU14" s="41"/>
      <c r="CV14" s="41"/>
      <c r="CW14" s="41"/>
      <c r="CX14" s="56"/>
      <c r="CZ14" s="5"/>
      <c r="DA14" s="41"/>
      <c r="DB14" s="41"/>
      <c r="DC14" s="41"/>
      <c r="DD14" s="56"/>
      <c r="DF14" s="5"/>
      <c r="DG14" s="41"/>
      <c r="DH14" s="41"/>
      <c r="DI14" s="41"/>
      <c r="DJ14" s="56"/>
      <c r="DL14" s="5"/>
      <c r="DM14" s="41"/>
      <c r="DN14" s="41"/>
      <c r="DO14" s="41"/>
      <c r="DP14" s="56"/>
      <c r="DR14" s="5"/>
      <c r="DS14" s="41"/>
      <c r="DT14" s="41"/>
      <c r="DU14" s="41"/>
      <c r="DV14" s="56"/>
      <c r="DX14" s="5"/>
      <c r="DY14" s="41"/>
      <c r="DZ14" s="41"/>
      <c r="EA14" s="41"/>
      <c r="EB14" s="56"/>
      <c r="ED14" s="5"/>
      <c r="EE14" s="41"/>
      <c r="EF14" s="41"/>
      <c r="EG14" s="41"/>
      <c r="EH14" s="56"/>
      <c r="EJ14" s="5"/>
      <c r="EK14" s="41"/>
      <c r="EL14" s="41"/>
      <c r="EM14" s="41"/>
      <c r="EN14" s="56"/>
      <c r="EP14" s="5"/>
      <c r="EQ14" s="41"/>
      <c r="ER14" s="41"/>
      <c r="ES14" s="41"/>
      <c r="ET14" s="56"/>
      <c r="EV14" s="5"/>
      <c r="EW14" s="41"/>
      <c r="EX14" s="41"/>
      <c r="EY14" s="41"/>
      <c r="EZ14" s="56"/>
      <c r="FB14" s="5"/>
      <c r="FC14" s="41"/>
      <c r="FD14" s="41"/>
      <c r="FE14" s="41"/>
      <c r="FF14" s="56"/>
      <c r="FH14" s="5"/>
      <c r="FI14" s="41"/>
      <c r="FJ14" s="41"/>
      <c r="FK14" s="41"/>
      <c r="FL14" s="56"/>
      <c r="FN14" s="5"/>
      <c r="FO14" s="41"/>
      <c r="FP14" s="41"/>
      <c r="FQ14" s="41"/>
      <c r="FR14" s="56"/>
      <c r="FT14" s="5"/>
      <c r="FU14" s="41"/>
      <c r="FV14" s="41"/>
      <c r="FW14" s="41"/>
      <c r="FX14" s="56"/>
      <c r="FZ14" s="5"/>
      <c r="GA14" s="41"/>
      <c r="GB14" s="41"/>
      <c r="GC14" s="41"/>
      <c r="GD14" s="56"/>
      <c r="GF14" s="5"/>
      <c r="GG14" s="41"/>
      <c r="GH14" s="41"/>
      <c r="GI14" s="41"/>
      <c r="GJ14" s="56"/>
      <c r="GL14" s="5"/>
      <c r="GM14" s="41"/>
      <c r="GN14" s="41"/>
      <c r="GO14" s="41"/>
      <c r="GP14" s="56"/>
      <c r="GR14" s="5"/>
      <c r="GS14" s="41"/>
      <c r="GT14" s="41"/>
      <c r="GU14" s="41"/>
      <c r="GV14" s="56"/>
      <c r="GX14" s="5"/>
      <c r="GY14" s="41"/>
      <c r="GZ14" s="41"/>
      <c r="HA14" s="41"/>
      <c r="HB14" s="56"/>
      <c r="HD14" s="5"/>
      <c r="HE14" s="41"/>
      <c r="HF14" s="41"/>
      <c r="HG14" s="41"/>
      <c r="HH14" s="56"/>
      <c r="HJ14" s="5"/>
      <c r="HK14" s="41"/>
      <c r="HL14" s="41"/>
      <c r="HM14" s="41"/>
      <c r="HN14" s="56"/>
      <c r="HP14" s="5"/>
      <c r="HQ14" s="41"/>
      <c r="HR14" s="41"/>
      <c r="HS14" s="41"/>
      <c r="HT14" s="56"/>
      <c r="HV14" s="5"/>
      <c r="HW14" s="41"/>
      <c r="HX14" s="41"/>
      <c r="HY14" s="41"/>
      <c r="HZ14" s="56"/>
      <c r="IB14" s="5"/>
      <c r="IC14" s="41"/>
      <c r="ID14" s="41"/>
      <c r="IE14" s="41"/>
      <c r="IF14" s="56"/>
      <c r="IH14" s="5"/>
      <c r="II14" s="41"/>
      <c r="IJ14" s="41"/>
      <c r="IK14" s="41"/>
      <c r="IL14" s="56"/>
      <c r="IN14" s="5"/>
      <c r="IO14" s="41"/>
      <c r="IP14" s="41"/>
      <c r="IQ14" s="41"/>
      <c r="IR14" s="56"/>
      <c r="IT14" s="5"/>
      <c r="IU14" s="41"/>
      <c r="IV14" s="41"/>
      <c r="IW14" s="41"/>
      <c r="IX14" s="56"/>
      <c r="IZ14" s="5"/>
      <c r="JA14" s="41"/>
      <c r="JB14" s="41"/>
      <c r="JC14" s="41"/>
      <c r="JD14" s="56"/>
    </row>
    <row r="15" spans="2:264" ht="15" thickBot="1" x14ac:dyDescent="0.35">
      <c r="B15" s="44" t="s">
        <v>50</v>
      </c>
      <c r="C15" s="45">
        <v>19.45</v>
      </c>
      <c r="D15" s="45">
        <v>40.859372999999998</v>
      </c>
      <c r="E15" s="45">
        <v>43.660161359500002</v>
      </c>
      <c r="F15" s="46">
        <v>36.009524611322</v>
      </c>
      <c r="H15" s="44"/>
      <c r="I15" s="45"/>
      <c r="J15" s="45"/>
      <c r="K15" s="45"/>
      <c r="L15" s="46"/>
      <c r="N15" s="44"/>
      <c r="O15" s="45"/>
      <c r="P15" s="45"/>
      <c r="Q15" s="45"/>
      <c r="R15" s="46"/>
      <c r="T15" s="44"/>
      <c r="U15" s="45"/>
      <c r="V15" s="45"/>
      <c r="W15" s="45"/>
      <c r="X15" s="46"/>
      <c r="Z15" s="44"/>
      <c r="AA15" s="45"/>
      <c r="AB15" s="45"/>
      <c r="AC15" s="45"/>
      <c r="AD15" s="46"/>
      <c r="AF15" s="44"/>
      <c r="AG15" s="45"/>
      <c r="AH15" s="45"/>
      <c r="AI15" s="45"/>
      <c r="AJ15" s="46"/>
      <c r="AL15" s="44"/>
      <c r="AM15" s="45"/>
      <c r="AN15" s="45"/>
      <c r="AO15" s="45"/>
      <c r="AP15" s="46"/>
      <c r="AR15" s="44"/>
      <c r="AS15" s="45"/>
      <c r="AT15" s="45"/>
      <c r="AU15" s="45"/>
      <c r="AV15" s="46"/>
      <c r="AX15" s="44"/>
      <c r="AY15" s="45"/>
      <c r="AZ15" s="45"/>
      <c r="BA15" s="45"/>
      <c r="BB15" s="46"/>
      <c r="BD15" s="44"/>
      <c r="BE15" s="45"/>
      <c r="BF15" s="45"/>
      <c r="BG15" s="45"/>
      <c r="BH15" s="46"/>
      <c r="BJ15" s="44"/>
      <c r="BK15" s="45"/>
      <c r="BL15" s="45"/>
      <c r="BM15" s="45"/>
      <c r="BN15" s="46"/>
      <c r="BP15" s="44"/>
      <c r="BQ15" s="45"/>
      <c r="BR15" s="45"/>
      <c r="BS15" s="45"/>
      <c r="BT15" s="46"/>
      <c r="BV15" s="44"/>
      <c r="BW15" s="45"/>
      <c r="BX15" s="45"/>
      <c r="BY15" s="45"/>
      <c r="BZ15" s="46"/>
      <c r="CB15" s="44"/>
      <c r="CC15" s="45"/>
      <c r="CD15" s="45"/>
      <c r="CE15" s="45"/>
      <c r="CF15" s="46"/>
      <c r="CH15" s="44"/>
      <c r="CI15" s="45"/>
      <c r="CJ15" s="45"/>
      <c r="CK15" s="45"/>
      <c r="CL15" s="46"/>
      <c r="CN15" s="44"/>
      <c r="CO15" s="45"/>
      <c r="CP15" s="45"/>
      <c r="CQ15" s="45"/>
      <c r="CR15" s="46"/>
      <c r="CT15" s="44"/>
      <c r="CU15" s="45"/>
      <c r="CV15" s="45"/>
      <c r="CW15" s="45"/>
      <c r="CX15" s="46"/>
      <c r="CZ15" s="44"/>
      <c r="DA15" s="45"/>
      <c r="DB15" s="45"/>
      <c r="DC15" s="45"/>
      <c r="DD15" s="46"/>
      <c r="DF15" s="44"/>
      <c r="DG15" s="45"/>
      <c r="DH15" s="45"/>
      <c r="DI15" s="45"/>
      <c r="DJ15" s="46"/>
      <c r="DL15" s="44"/>
      <c r="DM15" s="45"/>
      <c r="DN15" s="45"/>
      <c r="DO15" s="45"/>
      <c r="DP15" s="46"/>
      <c r="DR15" s="44"/>
      <c r="DS15" s="45"/>
      <c r="DT15" s="45"/>
      <c r="DU15" s="45"/>
      <c r="DV15" s="46"/>
      <c r="DX15" s="44"/>
      <c r="DY15" s="45"/>
      <c r="DZ15" s="45"/>
      <c r="EA15" s="45"/>
      <c r="EB15" s="46"/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43.2" x14ac:dyDescent="0.3">
      <c r="B16" s="48" t="s">
        <v>37</v>
      </c>
      <c r="C16" s="49">
        <v>5.2590309322950467E-2</v>
      </c>
      <c r="D16" s="49">
        <v>0.10495870173906342</v>
      </c>
      <c r="E16" s="49">
        <v>0.10150000000000001</v>
      </c>
      <c r="F16" s="50">
        <v>7.5999999999999998E-2</v>
      </c>
      <c r="H16" s="48"/>
      <c r="I16" s="54"/>
      <c r="J16" s="49"/>
      <c r="K16" s="49"/>
      <c r="L16" s="50"/>
      <c r="N16" s="48"/>
      <c r="O16" s="54"/>
      <c r="P16" s="49"/>
      <c r="Q16" s="49"/>
      <c r="R16" s="50"/>
      <c r="T16" s="48"/>
      <c r="U16" s="54"/>
      <c r="V16" s="49"/>
      <c r="W16" s="49"/>
      <c r="X16" s="50"/>
      <c r="Z16" s="48"/>
      <c r="AA16" s="54"/>
      <c r="AB16" s="49"/>
      <c r="AC16" s="49"/>
      <c r="AD16" s="50"/>
      <c r="AF16" s="48"/>
      <c r="AG16" s="54"/>
      <c r="AH16" s="49"/>
      <c r="AI16" s="49"/>
      <c r="AJ16" s="50"/>
      <c r="AL16" s="48"/>
      <c r="AM16" s="54"/>
      <c r="AN16" s="49"/>
      <c r="AO16" s="49"/>
      <c r="AP16" s="50"/>
      <c r="AR16" s="48"/>
      <c r="AS16" s="54"/>
      <c r="AT16" s="49"/>
      <c r="AU16" s="49"/>
      <c r="AV16" s="50"/>
      <c r="AX16" s="48"/>
      <c r="AY16" s="54"/>
      <c r="AZ16" s="49"/>
      <c r="BA16" s="49"/>
      <c r="BB16" s="50"/>
      <c r="BD16" s="48"/>
      <c r="BE16" s="54"/>
      <c r="BF16" s="49"/>
      <c r="BG16" s="49"/>
      <c r="BH16" s="50"/>
      <c r="BJ16" s="48"/>
      <c r="BK16" s="54"/>
      <c r="BL16" s="49"/>
      <c r="BM16" s="49"/>
      <c r="BN16" s="50"/>
      <c r="BP16" s="48"/>
      <c r="BQ16" s="54"/>
      <c r="BR16" s="49"/>
      <c r="BS16" s="49"/>
      <c r="BT16" s="50"/>
      <c r="BV16" s="48"/>
      <c r="BW16" s="54"/>
      <c r="BX16" s="49"/>
      <c r="BY16" s="49"/>
      <c r="BZ16" s="50"/>
      <c r="CB16" s="48"/>
      <c r="CC16" s="54"/>
      <c r="CD16" s="49"/>
      <c r="CE16" s="49"/>
      <c r="CF16" s="50"/>
      <c r="CH16" s="48"/>
      <c r="CI16" s="54"/>
      <c r="CJ16" s="49"/>
      <c r="CK16" s="49"/>
      <c r="CL16" s="50"/>
      <c r="CN16" s="48"/>
      <c r="CO16" s="54"/>
      <c r="CP16" s="49"/>
      <c r="CQ16" s="49"/>
      <c r="CR16" s="50"/>
      <c r="CT16" s="48"/>
      <c r="CU16" s="54"/>
      <c r="CV16" s="49"/>
      <c r="CW16" s="49"/>
      <c r="CX16" s="50"/>
      <c r="CZ16" s="48"/>
      <c r="DA16" s="54"/>
      <c r="DB16" s="49"/>
      <c r="DC16" s="49"/>
      <c r="DD16" s="50"/>
      <c r="DF16" s="48"/>
      <c r="DG16" s="54"/>
      <c r="DH16" s="49"/>
      <c r="DI16" s="49"/>
      <c r="DJ16" s="50"/>
      <c r="DL16" s="48"/>
      <c r="DM16" s="54"/>
      <c r="DN16" s="49"/>
      <c r="DO16" s="49"/>
      <c r="DP16" s="50"/>
      <c r="DR16" s="48"/>
      <c r="DS16" s="54"/>
      <c r="DT16" s="49"/>
      <c r="DU16" s="49"/>
      <c r="DV16" s="50"/>
      <c r="DX16" s="48"/>
      <c r="DY16" s="54"/>
      <c r="DZ16" s="49"/>
      <c r="EA16" s="49"/>
      <c r="EB16" s="50"/>
      <c r="ED16" s="48"/>
      <c r="EE16" s="54"/>
      <c r="EF16" s="49"/>
      <c r="EG16" s="49"/>
      <c r="EH16" s="50"/>
      <c r="EJ16" s="48"/>
      <c r="EK16" s="54"/>
      <c r="EL16" s="49"/>
      <c r="EM16" s="49"/>
      <c r="EN16" s="50"/>
      <c r="EP16" s="48"/>
      <c r="EQ16" s="54"/>
      <c r="ER16" s="49"/>
      <c r="ES16" s="49"/>
      <c r="ET16" s="50"/>
      <c r="EV16" s="48"/>
      <c r="EW16" s="54"/>
      <c r="EX16" s="49"/>
      <c r="EY16" s="49"/>
      <c r="EZ16" s="50"/>
      <c r="FB16" s="48"/>
      <c r="FC16" s="54"/>
      <c r="FD16" s="49"/>
      <c r="FE16" s="49"/>
      <c r="FF16" s="50"/>
      <c r="FH16" s="48"/>
      <c r="FI16" s="54"/>
      <c r="FJ16" s="49"/>
      <c r="FK16" s="49"/>
      <c r="FL16" s="50"/>
      <c r="FN16" s="48"/>
      <c r="FO16" s="54"/>
      <c r="FP16" s="49"/>
      <c r="FQ16" s="49"/>
      <c r="FR16" s="50"/>
      <c r="FT16" s="48"/>
      <c r="FU16" s="54"/>
      <c r="FV16" s="49"/>
      <c r="FW16" s="49"/>
      <c r="FX16" s="50"/>
      <c r="FZ16" s="48"/>
      <c r="GA16" s="54"/>
      <c r="GB16" s="49"/>
      <c r="GC16" s="49"/>
      <c r="GD16" s="50"/>
      <c r="GF16" s="48"/>
      <c r="GG16" s="54"/>
      <c r="GH16" s="49"/>
      <c r="GI16" s="49"/>
      <c r="GJ16" s="50"/>
      <c r="GL16" s="48"/>
      <c r="GM16" s="54"/>
      <c r="GN16" s="49"/>
      <c r="GO16" s="49"/>
      <c r="GP16" s="50"/>
      <c r="GR16" s="48"/>
      <c r="GS16" s="54"/>
      <c r="GT16" s="49"/>
      <c r="GU16" s="49"/>
      <c r="GV16" s="50"/>
      <c r="GX16" s="48"/>
      <c r="GY16" s="54"/>
      <c r="GZ16" s="49"/>
      <c r="HA16" s="49"/>
      <c r="HB16" s="50"/>
      <c r="HD16" s="48"/>
      <c r="HE16" s="54"/>
      <c r="HF16" s="49"/>
      <c r="HG16" s="49"/>
      <c r="HH16" s="50"/>
      <c r="HJ16" s="48"/>
      <c r="HK16" s="54"/>
      <c r="HL16" s="49"/>
      <c r="HM16" s="49"/>
      <c r="HN16" s="50"/>
      <c r="HP16" s="48"/>
      <c r="HQ16" s="54"/>
      <c r="HR16" s="49"/>
      <c r="HS16" s="49"/>
      <c r="HT16" s="50"/>
      <c r="HV16" s="48"/>
      <c r="HW16" s="54"/>
      <c r="HX16" s="49"/>
      <c r="HY16" s="49"/>
      <c r="HZ16" s="50"/>
      <c r="IB16" s="48"/>
      <c r="IC16" s="54"/>
      <c r="ID16" s="49"/>
      <c r="IE16" s="49"/>
      <c r="IF16" s="50"/>
      <c r="IH16" s="48"/>
      <c r="II16" s="54"/>
      <c r="IJ16" s="49"/>
      <c r="IK16" s="49"/>
      <c r="IL16" s="50"/>
      <c r="IN16" s="48"/>
      <c r="IO16" s="54"/>
      <c r="IP16" s="49"/>
      <c r="IQ16" s="49"/>
      <c r="IR16" s="50"/>
      <c r="IT16" s="48"/>
      <c r="IU16" s="54"/>
      <c r="IV16" s="49"/>
      <c r="IW16" s="49"/>
      <c r="IX16" s="50"/>
      <c r="IZ16" s="48"/>
      <c r="JA16" s="54"/>
      <c r="JB16" s="49"/>
      <c r="JC16" s="49"/>
      <c r="JD16" s="50"/>
    </row>
    <row r="17" spans="2:264" ht="58.2" thickBot="1" x14ac:dyDescent="0.35">
      <c r="B17" s="8" t="s">
        <v>42</v>
      </c>
      <c r="C17" s="51">
        <v>5.2590309322950467E-2</v>
      </c>
      <c r="D17" s="51">
        <v>0.11047851232965607</v>
      </c>
      <c r="E17" s="51">
        <v>0.11805148539773958</v>
      </c>
      <c r="F17" s="52">
        <v>9.7365143335826312E-2</v>
      </c>
      <c r="H17" s="8"/>
      <c r="I17" s="51"/>
      <c r="J17" s="51"/>
      <c r="K17" s="51"/>
      <c r="L17" s="52"/>
      <c r="N17" s="8"/>
      <c r="O17" s="51"/>
      <c r="P17" s="51"/>
      <c r="Q17" s="51"/>
      <c r="R17" s="52"/>
      <c r="T17" s="8"/>
      <c r="U17" s="51"/>
      <c r="V17" s="51"/>
      <c r="W17" s="51"/>
      <c r="X17" s="52"/>
      <c r="Z17" s="8"/>
      <c r="AA17" s="51"/>
      <c r="AB17" s="51"/>
      <c r="AC17" s="51"/>
      <c r="AD17" s="52"/>
      <c r="AF17" s="8"/>
      <c r="AG17" s="51"/>
      <c r="AH17" s="51"/>
      <c r="AI17" s="51"/>
      <c r="AJ17" s="52"/>
      <c r="AL17" s="8"/>
      <c r="AM17" s="51"/>
      <c r="AN17" s="51"/>
      <c r="AO17" s="51"/>
      <c r="AP17" s="52"/>
      <c r="AR17" s="8"/>
      <c r="AS17" s="51"/>
      <c r="AT17" s="51"/>
      <c r="AU17" s="51"/>
      <c r="AV17" s="52"/>
      <c r="AX17" s="8"/>
      <c r="AY17" s="51"/>
      <c r="AZ17" s="51"/>
      <c r="BA17" s="51"/>
      <c r="BB17" s="52"/>
      <c r="BD17" s="8"/>
      <c r="BE17" s="51"/>
      <c r="BF17" s="51"/>
      <c r="BG17" s="51"/>
      <c r="BH17" s="52"/>
      <c r="BJ17" s="8"/>
      <c r="BK17" s="51"/>
      <c r="BL17" s="51"/>
      <c r="BM17" s="51"/>
      <c r="BN17" s="52"/>
      <c r="BP17" s="8"/>
      <c r="BQ17" s="51"/>
      <c r="BR17" s="51"/>
      <c r="BS17" s="51"/>
      <c r="BT17" s="52"/>
      <c r="BV17" s="8"/>
      <c r="BW17" s="51"/>
      <c r="BX17" s="51"/>
      <c r="BY17" s="51"/>
      <c r="BZ17" s="52"/>
      <c r="CB17" s="8"/>
      <c r="CC17" s="51"/>
      <c r="CD17" s="51"/>
      <c r="CE17" s="51"/>
      <c r="CF17" s="52"/>
      <c r="CH17" s="8"/>
      <c r="CI17" s="51"/>
      <c r="CJ17" s="51"/>
      <c r="CK17" s="51"/>
      <c r="CL17" s="52"/>
      <c r="CN17" s="8"/>
      <c r="CO17" s="51"/>
      <c r="CP17" s="51"/>
      <c r="CQ17" s="51"/>
      <c r="CR17" s="52"/>
      <c r="CT17" s="8"/>
      <c r="CU17" s="51"/>
      <c r="CV17" s="51"/>
      <c r="CW17" s="51"/>
      <c r="CX17" s="52"/>
      <c r="CZ17" s="8"/>
      <c r="DA17" s="51"/>
      <c r="DB17" s="51"/>
      <c r="DC17" s="51"/>
      <c r="DD17" s="52"/>
      <c r="DF17" s="8"/>
      <c r="DG17" s="51"/>
      <c r="DH17" s="51"/>
      <c r="DI17" s="51"/>
      <c r="DJ17" s="52"/>
      <c r="DL17" s="8"/>
      <c r="DM17" s="51"/>
      <c r="DN17" s="51"/>
      <c r="DO17" s="51"/>
      <c r="DP17" s="52"/>
      <c r="DR17" s="8"/>
      <c r="DS17" s="51"/>
      <c r="DT17" s="51"/>
      <c r="DU17" s="51"/>
      <c r="DV17" s="52"/>
      <c r="DX17" s="8"/>
      <c r="DY17" s="51"/>
      <c r="DZ17" s="51"/>
      <c r="EA17" s="51"/>
      <c r="EB17" s="52"/>
      <c r="ED17" s="8"/>
      <c r="EE17" s="51"/>
      <c r="EF17" s="51"/>
      <c r="EG17" s="51"/>
      <c r="EH17" s="52"/>
      <c r="EJ17" s="8"/>
      <c r="EK17" s="51"/>
      <c r="EL17" s="51"/>
      <c r="EM17" s="51"/>
      <c r="EN17" s="52"/>
      <c r="EP17" s="8"/>
      <c r="EQ17" s="51"/>
      <c r="ER17" s="51"/>
      <c r="ES17" s="51"/>
      <c r="ET17" s="52"/>
      <c r="EV17" s="8"/>
      <c r="EW17" s="51"/>
      <c r="EX17" s="51"/>
      <c r="EY17" s="51"/>
      <c r="EZ17" s="52"/>
      <c r="FB17" s="8"/>
      <c r="FC17" s="51"/>
      <c r="FD17" s="51"/>
      <c r="FE17" s="51"/>
      <c r="FF17" s="52"/>
      <c r="FH17" s="8"/>
      <c r="FI17" s="51"/>
      <c r="FJ17" s="51"/>
      <c r="FK17" s="51"/>
      <c r="FL17" s="52"/>
      <c r="FN17" s="8"/>
      <c r="FO17" s="51"/>
      <c r="FP17" s="51"/>
      <c r="FQ17" s="51"/>
      <c r="FR17" s="52"/>
      <c r="FT17" s="8"/>
      <c r="FU17" s="51"/>
      <c r="FV17" s="51"/>
      <c r="FW17" s="51"/>
      <c r="FX17" s="52"/>
      <c r="FZ17" s="8"/>
      <c r="GA17" s="51"/>
      <c r="GB17" s="51"/>
      <c r="GC17" s="51"/>
      <c r="GD17" s="52"/>
      <c r="GF17" s="8"/>
      <c r="GG17" s="51"/>
      <c r="GH17" s="51"/>
      <c r="GI17" s="51"/>
      <c r="GJ17" s="52"/>
      <c r="GL17" s="8"/>
      <c r="GM17" s="51"/>
      <c r="GN17" s="51"/>
      <c r="GO17" s="51"/>
      <c r="GP17" s="52"/>
      <c r="GR17" s="8"/>
      <c r="GS17" s="51"/>
      <c r="GT17" s="51"/>
      <c r="GU17" s="51"/>
      <c r="GV17" s="52"/>
      <c r="GX17" s="8"/>
      <c r="GY17" s="51"/>
      <c r="GZ17" s="51"/>
      <c r="HA17" s="51"/>
      <c r="HB17" s="52"/>
      <c r="HD17" s="8"/>
      <c r="HE17" s="51"/>
      <c r="HF17" s="51"/>
      <c r="HG17" s="51"/>
      <c r="HH17" s="52"/>
      <c r="HJ17" s="8"/>
      <c r="HK17" s="51"/>
      <c r="HL17" s="51"/>
      <c r="HM17" s="51"/>
      <c r="HN17" s="52"/>
      <c r="HP17" s="8"/>
      <c r="HQ17" s="51"/>
      <c r="HR17" s="51"/>
      <c r="HS17" s="51"/>
      <c r="HT17" s="52"/>
      <c r="HV17" s="8"/>
      <c r="HW17" s="51"/>
      <c r="HX17" s="51"/>
      <c r="HY17" s="51"/>
      <c r="HZ17" s="52"/>
      <c r="IB17" s="8"/>
      <c r="IC17" s="51"/>
      <c r="ID17" s="51"/>
      <c r="IE17" s="51"/>
      <c r="IF17" s="52"/>
      <c r="IH17" s="8"/>
      <c r="II17" s="51"/>
      <c r="IJ17" s="51"/>
      <c r="IK17" s="51"/>
      <c r="IL17" s="52"/>
      <c r="IN17" s="8"/>
      <c r="IO17" s="51"/>
      <c r="IP17" s="51"/>
      <c r="IQ17" s="51"/>
      <c r="IR17" s="52"/>
      <c r="IT17" s="8"/>
      <c r="IU17" s="51"/>
      <c r="IV17" s="51"/>
      <c r="IW17" s="51"/>
      <c r="IX17" s="52"/>
      <c r="IZ17" s="8"/>
      <c r="JA17" s="51"/>
      <c r="JB17" s="51"/>
      <c r="JC17" s="51"/>
      <c r="JD17" s="52"/>
    </row>
  </sheetData>
  <mergeCells count="44">
    <mergeCell ref="IT7:IX7"/>
    <mergeCell ref="IZ7:JD7"/>
    <mergeCell ref="B7:F7"/>
    <mergeCell ref="HD7:HH7"/>
    <mergeCell ref="HJ7:HN7"/>
    <mergeCell ref="HP7:HT7"/>
    <mergeCell ref="HV7:HZ7"/>
    <mergeCell ref="IB7:IF7"/>
    <mergeCell ref="IH7:IL7"/>
    <mergeCell ref="EV7:EZ7"/>
    <mergeCell ref="FB7:FF7"/>
    <mergeCell ref="FH7:FL7"/>
    <mergeCell ref="FN7:FR7"/>
    <mergeCell ref="FT7:FX7"/>
    <mergeCell ref="FZ7:GD7"/>
    <mergeCell ref="CT7:CX7"/>
    <mergeCell ref="CZ7:DD7"/>
    <mergeCell ref="DF7:DJ7"/>
    <mergeCell ref="DL7:DP7"/>
    <mergeCell ref="IN7:IR7"/>
    <mergeCell ref="DR7:DV7"/>
    <mergeCell ref="GF7:GJ7"/>
    <mergeCell ref="GL7:GP7"/>
    <mergeCell ref="GR7:GV7"/>
    <mergeCell ref="GX7:HB7"/>
    <mergeCell ref="DX7:EB7"/>
    <mergeCell ref="ED7:EH7"/>
    <mergeCell ref="EJ7:EN7"/>
    <mergeCell ref="EP7:ET7"/>
    <mergeCell ref="H7:L7"/>
    <mergeCell ref="N7:R7"/>
    <mergeCell ref="T7:X7"/>
    <mergeCell ref="Z7:AD7"/>
    <mergeCell ref="AF7:AJ7"/>
    <mergeCell ref="AL7:AP7"/>
    <mergeCell ref="AR7:AV7"/>
    <mergeCell ref="BP7:BT7"/>
    <mergeCell ref="BV7:BZ7"/>
    <mergeCell ref="CB7:CF7"/>
    <mergeCell ref="CH7:CL7"/>
    <mergeCell ref="AX7:BB7"/>
    <mergeCell ref="BD7:BH7"/>
    <mergeCell ref="BJ7:BN7"/>
    <mergeCell ref="CN7:CR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Props1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BF8A11-9BDF-4069-9E3E-A25FB92D4F16}">
  <ds:schemaRefs>
    <ds:schemaRef ds:uri="http://purl.org/dc/dcmitype/"/>
    <ds:schemaRef ds:uri="http://schemas.microsoft.com/office/2006/documentManagement/types"/>
    <ds:schemaRef ds:uri="http://www.w3.org/XML/1998/namespace"/>
    <ds:schemaRef ds:uri="cbcf51d3-c492-40d9-b169-4fff27402db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ae742ea-0f46-4879-9975-32171a002ed5"/>
    <ds:schemaRef ds:uri="http://purl.org/dc/terms/"/>
    <ds:schemaRef ds:uri="77930827-8ba8-4189-8bcb-95c4e8722c4c"/>
    <ds:schemaRef ds:uri="07a158df-bbc1-4e28-9c3e-33c9fe09da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Juan Liem</cp:lastModifiedBy>
  <cp:revision/>
  <dcterms:created xsi:type="dcterms:W3CDTF">2022-01-31T23:11:41Z</dcterms:created>
  <dcterms:modified xsi:type="dcterms:W3CDTF">2024-02-02T00:31:55Z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